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/>
  </bookViews>
  <sheets>
    <sheet name="1" sheetId="11" r:id="rId1"/>
  </sheets>
  <definedNames>
    <definedName name="_xlnm.Print_Area" localSheetId="0">'1'!$A$1:$U$33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<sst xmlns="http://schemas.openxmlformats.org/spreadsheetml/2006/main" count="112" uniqueCount="92">
  <si>
    <t>安全标志牌数量表</t>
  </si>
  <si>
    <t>武江区江湾镇多田至湖洋村灾毁路段及地方公路路域提升改造工程</t>
  </si>
  <si>
    <t>第 1 页  共 1 页   S2-10</t>
  </si>
  <si>
    <t>序号</t>
  </si>
  <si>
    <t>标志结构类型</t>
  </si>
  <si>
    <t>数 量 
（处）</t>
  </si>
  <si>
    <t xml:space="preserve">设   备   名   称   </t>
  </si>
  <si>
    <t>数    量</t>
  </si>
  <si>
    <t>备     注</t>
  </si>
  <si>
    <t>地   名      标   志（块）</t>
  </si>
  <si>
    <t>指   路      标   志（块）</t>
  </si>
  <si>
    <t>警  告       标  志（块）</t>
  </si>
  <si>
    <t>禁  令        标  志（块）</t>
  </si>
  <si>
    <t>桥  梁
信  息
标  志（块)</t>
  </si>
  <si>
    <t>指 示     标 志 （块）</t>
  </si>
  <si>
    <t>旅 游 区  标   志（块）</t>
  </si>
  <si>
    <t>辅 助     标 志 （块）</t>
  </si>
  <si>
    <t>爆闪灯
（处）</t>
  </si>
  <si>
    <t>标志板（kg）</t>
  </si>
  <si>
    <t>立柱及横梁
（kg）</t>
  </si>
  <si>
    <t>C25基础砼     （m³）</t>
  </si>
  <si>
    <t>碎石垫层（m³）</t>
  </si>
  <si>
    <t>预埋件     （kg）</t>
  </si>
  <si>
    <t>钢筋HPB400     （kg）</t>
  </si>
  <si>
    <t>钢筋HPB300     （kg）</t>
  </si>
  <si>
    <t>IV类反光膜     （㎡）</t>
  </si>
  <si>
    <t>基础砼     （m³）</t>
  </si>
  <si>
    <t>基础钢筋（kg）</t>
  </si>
  <si>
    <t>反光膜     （㎡）</t>
  </si>
  <si>
    <t>标志板
（kg）</t>
  </si>
  <si>
    <t>基础砼  
（m³）</t>
  </si>
  <si>
    <t>反光膜</t>
  </si>
  <si>
    <t>Y200</t>
  </si>
  <si>
    <t>单柱式（一）</t>
  </si>
  <si>
    <t xml:space="preserve"> </t>
  </si>
  <si>
    <t>单柱式（二）</t>
  </si>
  <si>
    <t>单柱式（三）</t>
  </si>
  <si>
    <t>单柱式（四）</t>
  </si>
  <si>
    <t>230*180</t>
  </si>
  <si>
    <t>2.352</t>
  </si>
  <si>
    <t>4.14</t>
  </si>
  <si>
    <t>420*140</t>
  </si>
  <si>
    <t>5.88</t>
  </si>
  <si>
    <t>455*420</t>
  </si>
  <si>
    <t>5.184</t>
  </si>
  <si>
    <t>19.11</t>
  </si>
  <si>
    <t>40*60</t>
  </si>
  <si>
    <t>双160*80</t>
  </si>
  <si>
    <t>0.504</t>
  </si>
  <si>
    <t>合计</t>
  </si>
  <si>
    <t>300*150</t>
  </si>
  <si>
    <t>4.50</t>
  </si>
  <si>
    <t>编制：</t>
  </si>
  <si>
    <t>复核：</t>
  </si>
  <si>
    <t>审核：</t>
  </si>
  <si>
    <t>400*210</t>
  </si>
  <si>
    <t>8.40</t>
  </si>
  <si>
    <t>400*288</t>
  </si>
  <si>
    <t>3.072</t>
  </si>
  <si>
    <t>11.52</t>
  </si>
  <si>
    <t>418*462</t>
  </si>
  <si>
    <t>19.312</t>
  </si>
  <si>
    <t>420*180</t>
  </si>
  <si>
    <t>3.584</t>
  </si>
  <si>
    <t>7.56</t>
  </si>
  <si>
    <t>440*288</t>
  </si>
  <si>
    <t>4.608</t>
  </si>
  <si>
    <t>12.672</t>
  </si>
  <si>
    <t>510*310</t>
  </si>
  <si>
    <t>15.81</t>
  </si>
  <si>
    <t>630*340</t>
  </si>
  <si>
    <t>21.42</t>
  </si>
  <si>
    <t>450*250</t>
  </si>
  <si>
    <t>11.25</t>
  </si>
  <si>
    <t>465*240</t>
  </si>
  <si>
    <t>485*220</t>
  </si>
  <si>
    <t>10.67</t>
  </si>
  <si>
    <t>双线形诱导标</t>
  </si>
  <si>
    <t>60桥梁牌</t>
  </si>
  <si>
    <t>0.503</t>
  </si>
  <si>
    <t>编号</t>
  </si>
  <si>
    <t>300*200</t>
  </si>
  <si>
    <r>
      <rPr>
        <sz val="12"/>
        <rFont val="宋体"/>
        <charset val="134"/>
      </rPr>
      <t>230</t>
    </r>
    <r>
      <rPr>
        <sz val="12"/>
        <rFont val="宋体"/>
        <charset val="134"/>
      </rPr>
      <t>*</t>
    </r>
    <r>
      <rPr>
        <sz val="12"/>
        <rFont val="宋体"/>
        <charset val="134"/>
      </rPr>
      <t>150</t>
    </r>
  </si>
  <si>
    <t>2.016</t>
  </si>
  <si>
    <t>3.45</t>
  </si>
  <si>
    <t>两700三角</t>
  </si>
  <si>
    <t>桥名标志</t>
  </si>
  <si>
    <t>116*116（掉头标）</t>
  </si>
  <si>
    <t>圆+桥名</t>
  </si>
  <si>
    <t>指路牌</t>
  </si>
  <si>
    <t>单悬臂(小)</t>
  </si>
  <si>
    <t>单悬臂(大)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</si>
</sst>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.0_);[Red]\(0.0\)"/>
    <numFmt numFmtId="179" formatCode="0_);[Red]\(0\)"/>
    <numFmt numFmtId="180" formatCode="0.00_);[Red]\(0.00\)"/>
  </numFmts>
  <fonts count="28">
    <font>
      <sz val="12"/>
      <name val="宋体"/>
      <charset val="134"/>
    </font>
    <font>
      <b/>
      <sz val="16"/>
      <name val="黑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0"/>
      <color rgb="FFFF0000"/>
      <name val="宋体"/>
      <charset val="134"/>
    </font>
    <font>
      <sz val="11"/>
      <name val="宋体"/>
      <charset val="134"/>
      <scheme val="minor"/>
    </font>
    <font>
      <sz val="12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3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176" fontId="2" fillId="0" borderId="4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176" fontId="2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>
      <alignment vertical="center"/>
    </xf>
    <xf numFmtId="0" fontId="2" fillId="0" borderId="0" xfId="0" applyFont="1" applyFill="1" applyBorder="1" applyAlignment="1">
      <alignment vertical="center" wrapText="1"/>
    </xf>
    <xf numFmtId="177" fontId="2" fillId="0" borderId="4" xfId="0" applyNumberFormat="1" applyFont="1" applyFill="1" applyBorder="1" applyAlignment="1">
      <alignment horizontal="center" vertical="center"/>
    </xf>
    <xf numFmtId="177" fontId="2" fillId="0" borderId="6" xfId="0" applyNumberFormat="1" applyFont="1" applyFill="1" applyBorder="1" applyAlignment="1">
      <alignment horizontal="center" vertical="center"/>
    </xf>
    <xf numFmtId="178" fontId="2" fillId="0" borderId="0" xfId="0" applyNumberFormat="1" applyFont="1" applyFill="1" applyBorder="1" applyAlignment="1">
      <alignment horizontal="center" vertical="center"/>
    </xf>
    <xf numFmtId="179" fontId="2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177" fontId="2" fillId="0" borderId="8" xfId="0" applyNumberFormat="1" applyFont="1" applyFill="1" applyBorder="1" applyAlignment="1">
      <alignment horizontal="center" vertical="center"/>
    </xf>
    <xf numFmtId="177" fontId="2" fillId="0" borderId="4" xfId="0" applyNumberFormat="1" applyFont="1" applyFill="1" applyBorder="1" applyAlignment="1">
      <alignment horizontal="center" vertical="center" wrapText="1"/>
    </xf>
    <xf numFmtId="177" fontId="2" fillId="0" borderId="8" xfId="0" applyNumberFormat="1" applyFont="1" applyFill="1" applyBorder="1" applyAlignment="1">
      <alignment horizontal="center" vertical="center" wrapText="1"/>
    </xf>
    <xf numFmtId="178" fontId="5" fillId="0" borderId="0" xfId="0" applyNumberFormat="1" applyFont="1" applyFill="1" applyBorder="1" applyAlignment="1">
      <alignment horizontal="center" vertical="center"/>
    </xf>
    <xf numFmtId="177" fontId="2" fillId="0" borderId="9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180" fontId="5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>
      <alignment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4" xfId="0" applyFont="1" applyBorder="1">
      <alignment vertical="center"/>
    </xf>
    <xf numFmtId="0" fontId="7" fillId="0" borderId="4" xfId="0" applyFont="1" applyFill="1" applyBorder="1" applyAlignment="1">
      <alignment horizontal="center" vertical="center"/>
    </xf>
    <xf numFmtId="177" fontId="7" fillId="0" borderId="4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16</xdr:col>
          <xdr:colOff>98425</xdr:colOff>
          <xdr:row>31</xdr:row>
          <xdr:rowOff>234950</xdr:rowOff>
        </xdr:from>
        <xdr:to>
          <xdr:col>17</xdr:col>
          <xdr:colOff>147320</xdr:colOff>
          <xdr:row>32</xdr:row>
          <xdr:rowOff>227965</xdr:rowOff>
        </xdr:to>
        <xdr:sp>
          <xdr:nvSpPr>
            <xdr:cNvPr id="1025" name="Object 2442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9852025" y="8098155"/>
              <a:ext cx="629920" cy="22923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435610</xdr:colOff>
          <xdr:row>32</xdr:row>
          <xdr:rowOff>0</xdr:rowOff>
        </xdr:from>
        <xdr:to>
          <xdr:col>4</xdr:col>
          <xdr:colOff>84455</xdr:colOff>
          <xdr:row>33</xdr:row>
          <xdr:rowOff>10795</xdr:rowOff>
        </xdr:to>
        <xdr:sp>
          <xdr:nvSpPr>
            <xdr:cNvPr id="1027" name="Object 2440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2197735" y="8099425"/>
              <a:ext cx="668020" cy="24701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0</xdr:colOff>
          <xdr:row>32</xdr:row>
          <xdr:rowOff>0</xdr:rowOff>
        </xdr:from>
        <xdr:to>
          <xdr:col>11</xdr:col>
          <xdr:colOff>490855</xdr:colOff>
          <xdr:row>33</xdr:row>
          <xdr:rowOff>17145</xdr:rowOff>
        </xdr:to>
        <xdr:sp>
          <xdr:nvSpPr>
            <xdr:cNvPr id="1028" name="Object 2441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6848475" y="8099425"/>
              <a:ext cx="490855" cy="253365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wmf"/><Relationship Id="rId7" Type="http://schemas.openxmlformats.org/officeDocument/2006/relationships/oleObject" Target="../embeddings/oleObject3.bin"/><Relationship Id="rId6" Type="http://schemas.openxmlformats.org/officeDocument/2006/relationships/image" Target="../media/image2.wmf"/><Relationship Id="rId5" Type="http://schemas.openxmlformats.org/officeDocument/2006/relationships/oleObject" Target="../embeddings/oleObject2.bin"/><Relationship Id="rId4" Type="http://schemas.openxmlformats.org/officeDocument/2006/relationships/image" Target="../media/image1.w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I167"/>
  <sheetViews>
    <sheetView tabSelected="1" zoomScale="115" zoomScaleNormal="115" zoomScaleSheetLayoutView="115" workbookViewId="0">
      <selection activeCell="T9" sqref="T9"/>
    </sheetView>
  </sheetViews>
  <sheetFormatPr defaultColWidth="9" defaultRowHeight="14.25"/>
  <cols>
    <col min="1" max="1" width="5" style="1" customWidth="1"/>
    <col min="2" max="2" width="18.125" style="1" customWidth="1"/>
    <col min="3" max="3" width="5.75" style="1" customWidth="1"/>
    <col min="4" max="20" width="7.625" style="1" customWidth="1"/>
    <col min="21" max="21" width="13.575" style="1" customWidth="1"/>
    <col min="22" max="22" width="10.375" style="1" customWidth="1"/>
    <col min="23" max="23" width="9.375" style="1" customWidth="1"/>
    <col min="24" max="24" width="9" style="1"/>
    <col min="25" max="25" width="9.375" style="1" customWidth="1"/>
    <col min="26" max="26" width="9" style="1"/>
    <col min="27" max="27" width="19.375" style="1" customWidth="1"/>
    <col min="28" max="29" width="9.375" style="2" customWidth="1"/>
    <col min="30" max="30" width="20.5" style="2" customWidth="1"/>
    <col min="31" max="31" width="9" style="2"/>
    <col min="32" max="33" width="9.375" style="2"/>
    <col min="34" max="35" width="9" style="2"/>
    <col min="36" max="36" width="16.875" style="1" customWidth="1"/>
    <col min="37" max="16384" width="9" style="1"/>
  </cols>
  <sheetData>
    <row r="1" ht="30" customHeight="1" spans="1:2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ht="19.5" customHeight="1" spans="1:21">
      <c r="A2" s="4" t="s">
        <v>1</v>
      </c>
      <c r="B2" s="4"/>
      <c r="C2" s="4"/>
      <c r="D2" s="4"/>
      <c r="E2" s="4"/>
      <c r="F2" s="4"/>
      <c r="G2" s="4"/>
      <c r="H2" s="4"/>
      <c r="I2" s="20"/>
      <c r="J2" s="20"/>
      <c r="K2" s="20"/>
      <c r="L2" s="21"/>
      <c r="M2" s="22"/>
      <c r="N2" s="23"/>
      <c r="O2" s="23"/>
      <c r="P2" s="23"/>
      <c r="Q2" s="23"/>
      <c r="R2" s="23"/>
      <c r="S2" s="29"/>
      <c r="T2" s="29"/>
      <c r="U2" s="29" t="s">
        <v>2</v>
      </c>
    </row>
    <row r="3" ht="19.5" customHeight="1" spans="1:21">
      <c r="A3" s="5" t="s">
        <v>3</v>
      </c>
      <c r="B3" s="6" t="s">
        <v>4</v>
      </c>
      <c r="C3" s="7" t="s">
        <v>5</v>
      </c>
      <c r="D3" s="7" t="s">
        <v>6</v>
      </c>
      <c r="E3" s="7"/>
      <c r="F3" s="7"/>
      <c r="G3" s="7"/>
      <c r="H3" s="7"/>
      <c r="I3" s="7"/>
      <c r="J3" s="7"/>
      <c r="K3" s="7"/>
      <c r="L3" s="7"/>
      <c r="M3" s="7" t="s">
        <v>7</v>
      </c>
      <c r="N3" s="7"/>
      <c r="O3" s="7"/>
      <c r="P3" s="7"/>
      <c r="Q3" s="7"/>
      <c r="R3" s="7"/>
      <c r="S3" s="7"/>
      <c r="T3" s="7"/>
      <c r="U3" s="30" t="s">
        <v>8</v>
      </c>
    </row>
    <row r="4" ht="47.25" customHeight="1" spans="1:35">
      <c r="A4" s="8"/>
      <c r="B4" s="9"/>
      <c r="C4" s="10"/>
      <c r="D4" s="11" t="s">
        <v>9</v>
      </c>
      <c r="E4" s="11" t="s">
        <v>10</v>
      </c>
      <c r="F4" s="11" t="s">
        <v>11</v>
      </c>
      <c r="G4" s="11" t="s">
        <v>12</v>
      </c>
      <c r="H4" s="11" t="s">
        <v>13</v>
      </c>
      <c r="I4" s="11" t="s">
        <v>14</v>
      </c>
      <c r="J4" s="11" t="s">
        <v>15</v>
      </c>
      <c r="K4" s="11" t="s">
        <v>16</v>
      </c>
      <c r="L4" s="11" t="s">
        <v>17</v>
      </c>
      <c r="M4" s="11" t="s">
        <v>18</v>
      </c>
      <c r="N4" s="11" t="s">
        <v>19</v>
      </c>
      <c r="O4" s="11" t="s">
        <v>20</v>
      </c>
      <c r="P4" s="11" t="s">
        <v>21</v>
      </c>
      <c r="Q4" s="11" t="s">
        <v>22</v>
      </c>
      <c r="R4" s="11" t="s">
        <v>23</v>
      </c>
      <c r="S4" s="11" t="s">
        <v>24</v>
      </c>
      <c r="T4" s="11" t="s">
        <v>25</v>
      </c>
      <c r="U4" s="31"/>
      <c r="V4" s="32" t="s">
        <v>18</v>
      </c>
      <c r="W4" s="32" t="s">
        <v>19</v>
      </c>
      <c r="X4" s="32" t="s">
        <v>26</v>
      </c>
      <c r="Y4" s="32" t="s">
        <v>27</v>
      </c>
      <c r="Z4" s="32" t="s">
        <v>28</v>
      </c>
      <c r="AE4" s="39" t="s">
        <v>29</v>
      </c>
      <c r="AF4" s="39" t="s">
        <v>19</v>
      </c>
      <c r="AG4" s="39" t="s">
        <v>30</v>
      </c>
      <c r="AH4" s="39" t="s">
        <v>27</v>
      </c>
      <c r="AI4" s="46" t="s">
        <v>31</v>
      </c>
    </row>
    <row r="5" ht="18.95" customHeight="1" spans="1:21">
      <c r="A5" s="12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9">
        <v>7</v>
      </c>
      <c r="H5" s="9">
        <v>8</v>
      </c>
      <c r="I5" s="9">
        <v>9</v>
      </c>
      <c r="J5" s="9">
        <v>10</v>
      </c>
      <c r="K5" s="9">
        <v>11</v>
      </c>
      <c r="L5" s="9">
        <v>12</v>
      </c>
      <c r="M5" s="9">
        <v>13</v>
      </c>
      <c r="N5" s="9">
        <v>14</v>
      </c>
      <c r="O5" s="9">
        <v>15</v>
      </c>
      <c r="P5" s="9">
        <v>16</v>
      </c>
      <c r="Q5" s="9">
        <v>17</v>
      </c>
      <c r="R5" s="9">
        <v>18</v>
      </c>
      <c r="S5" s="9">
        <v>19</v>
      </c>
      <c r="T5" s="9">
        <v>20</v>
      </c>
      <c r="U5" s="33">
        <v>21</v>
      </c>
    </row>
    <row r="6" ht="18.95" customHeight="1" spans="1:21">
      <c r="A6" s="13" t="s">
        <v>32</v>
      </c>
      <c r="B6" s="14"/>
      <c r="C6" s="15"/>
      <c r="D6" s="15"/>
      <c r="E6" s="15"/>
      <c r="F6" s="15"/>
      <c r="G6" s="15"/>
      <c r="H6" s="15"/>
      <c r="I6" s="15"/>
      <c r="J6" s="15"/>
      <c r="K6" s="15"/>
      <c r="L6" s="15"/>
      <c r="M6" s="24"/>
      <c r="N6" s="24"/>
      <c r="O6" s="24"/>
      <c r="P6" s="24"/>
      <c r="Q6" s="24"/>
      <c r="R6" s="24"/>
      <c r="S6" s="24"/>
      <c r="T6" s="24"/>
      <c r="U6" s="34"/>
    </row>
    <row r="7" ht="18.6" customHeight="1" spans="1:35">
      <c r="A7" s="12">
        <v>1</v>
      </c>
      <c r="B7" s="9" t="s">
        <v>33</v>
      </c>
      <c r="C7" s="15">
        <v>1</v>
      </c>
      <c r="D7" s="15" t="s">
        <v>34</v>
      </c>
      <c r="E7" s="15"/>
      <c r="F7" s="15"/>
      <c r="G7" s="15">
        <v>1</v>
      </c>
      <c r="H7" s="15"/>
      <c r="I7" s="15"/>
      <c r="J7" s="15"/>
      <c r="K7" s="15"/>
      <c r="L7" s="15"/>
      <c r="M7" s="24">
        <f>C7*(2.138)</f>
        <v>2.138</v>
      </c>
      <c r="N7" s="24">
        <f>C7*(1.606+1.486+1.041+1.216+0.248+0.099+25.375+0.716)</f>
        <v>31.787</v>
      </c>
      <c r="O7" s="24">
        <f>C7*0.48</f>
        <v>0.48</v>
      </c>
      <c r="P7" s="24">
        <f>C7*0.08</f>
        <v>0.08</v>
      </c>
      <c r="Q7" s="24">
        <f>C7*(12.56+12.56+4.27+13.53+0.672+0.211)</f>
        <v>43.803</v>
      </c>
      <c r="R7" s="24">
        <f>C7*(8.159)</f>
        <v>8.159</v>
      </c>
      <c r="S7" s="24">
        <f>C7*(3.46)</f>
        <v>3.46</v>
      </c>
      <c r="T7" s="35">
        <f>C7*0.407</f>
        <v>0.407</v>
      </c>
      <c r="U7" s="36"/>
      <c r="V7" s="37"/>
      <c r="W7" s="37"/>
      <c r="X7" s="37"/>
      <c r="Y7" s="37"/>
      <c r="Z7" s="40"/>
      <c r="AA7" s="41"/>
      <c r="AB7" s="2">
        <v>16</v>
      </c>
      <c r="AC7" s="42"/>
      <c r="AD7" s="42"/>
      <c r="AE7" s="42"/>
      <c r="AF7" s="42"/>
      <c r="AG7" s="42"/>
      <c r="AH7" s="42"/>
      <c r="AI7" s="42"/>
    </row>
    <row r="8" s="1" customFormat="1" ht="18.6" customHeight="1" spans="1:35">
      <c r="A8" s="12">
        <v>2</v>
      </c>
      <c r="B8" s="9" t="s">
        <v>35</v>
      </c>
      <c r="C8" s="15">
        <v>2</v>
      </c>
      <c r="D8" s="15"/>
      <c r="E8" s="15"/>
      <c r="F8" s="15"/>
      <c r="G8" s="15">
        <v>2</v>
      </c>
      <c r="H8" s="15"/>
      <c r="I8" s="15"/>
      <c r="J8" s="15"/>
      <c r="K8" s="15"/>
      <c r="L8" s="15"/>
      <c r="M8" s="24">
        <f>C8*(2.375)</f>
        <v>4.75</v>
      </c>
      <c r="N8" s="24">
        <f>C8*(1.66+1.486+1.041+1.216+0.248+0.099+0.211+25.893+0.716)</f>
        <v>65.14</v>
      </c>
      <c r="O8" s="24">
        <f>C8*0.48</f>
        <v>0.96</v>
      </c>
      <c r="P8" s="24">
        <f>C8*0.08</f>
        <v>0.16</v>
      </c>
      <c r="Q8" s="24">
        <f>C8*(12.56+12.56+4.27+13.53+0.672+0.211)</f>
        <v>87.606</v>
      </c>
      <c r="R8" s="24">
        <f>C8*(8.159)</f>
        <v>16.318</v>
      </c>
      <c r="S8" s="24">
        <f>C8*(3.46)</f>
        <v>6.92</v>
      </c>
      <c r="T8" s="35">
        <f>C8*0.452</f>
        <v>0.904</v>
      </c>
      <c r="U8" s="36"/>
      <c r="V8" s="37"/>
      <c r="W8" s="37"/>
      <c r="X8" s="37"/>
      <c r="Y8" s="37"/>
      <c r="Z8" s="40"/>
      <c r="AA8" s="41"/>
      <c r="AB8" s="2"/>
      <c r="AC8" s="42"/>
      <c r="AD8" s="42"/>
      <c r="AE8" s="42"/>
      <c r="AF8" s="42"/>
      <c r="AG8" s="42"/>
      <c r="AH8" s="42"/>
      <c r="AI8" s="42"/>
    </row>
    <row r="9" ht="18.6" customHeight="1" spans="1:35">
      <c r="A9" s="12">
        <v>3</v>
      </c>
      <c r="B9" s="9" t="s">
        <v>36</v>
      </c>
      <c r="C9" s="15">
        <v>1</v>
      </c>
      <c r="D9" s="15" t="s">
        <v>34</v>
      </c>
      <c r="E9" s="15"/>
      <c r="F9" s="15">
        <v>1</v>
      </c>
      <c r="G9" s="15"/>
      <c r="H9" s="15"/>
      <c r="I9" s="15"/>
      <c r="J9" s="15"/>
      <c r="K9" s="15"/>
      <c r="L9" s="15"/>
      <c r="M9" s="24">
        <f>C9*(1.782)</f>
        <v>1.782</v>
      </c>
      <c r="N9" s="24">
        <f>C9*(0.767+0.837+1.486+1.041+1.216+0.248+0.672+0.099+25.997+0.716)</f>
        <v>33.079</v>
      </c>
      <c r="O9" s="24">
        <f>C9*0.48</f>
        <v>0.48</v>
      </c>
      <c r="P9" s="24">
        <f>C9*0.08</f>
        <v>0.08</v>
      </c>
      <c r="Q9" s="24">
        <f>C9*(12.56+12.56+4.27+13.53+0.672+0.211)</f>
        <v>43.803</v>
      </c>
      <c r="R9" s="24">
        <f>C9*(8.159)</f>
        <v>8.159</v>
      </c>
      <c r="S9" s="24">
        <f>C9*(3.46)</f>
        <v>3.46</v>
      </c>
      <c r="T9" s="35">
        <f>C9*0.339</f>
        <v>0.339</v>
      </c>
      <c r="U9" s="36"/>
      <c r="V9" s="37"/>
      <c r="W9" s="37"/>
      <c r="X9" s="37"/>
      <c r="Y9" s="37"/>
      <c r="Z9" s="40"/>
      <c r="AA9" s="41"/>
      <c r="AB9" s="2">
        <v>16</v>
      </c>
      <c r="AC9" s="42"/>
      <c r="AD9" s="42"/>
      <c r="AE9" s="42"/>
      <c r="AF9" s="42"/>
      <c r="AG9" s="42"/>
      <c r="AH9" s="42"/>
      <c r="AI9" s="42"/>
    </row>
    <row r="10" ht="18.6" customHeight="1" spans="1:35">
      <c r="A10" s="12">
        <v>3</v>
      </c>
      <c r="B10" s="9" t="s">
        <v>37</v>
      </c>
      <c r="C10" s="15">
        <v>2</v>
      </c>
      <c r="D10" s="15" t="s">
        <v>34</v>
      </c>
      <c r="E10" s="15"/>
      <c r="F10" s="15"/>
      <c r="G10" s="15"/>
      <c r="H10" s="15"/>
      <c r="I10" s="15"/>
      <c r="J10" s="15"/>
      <c r="K10" s="15"/>
      <c r="L10" s="15">
        <v>2</v>
      </c>
      <c r="M10" s="24"/>
      <c r="N10" s="24"/>
      <c r="O10" s="24"/>
      <c r="P10" s="24"/>
      <c r="Q10" s="24"/>
      <c r="R10" s="24"/>
      <c r="S10" s="35"/>
      <c r="T10" s="35"/>
      <c r="U10" s="36"/>
      <c r="V10" s="37"/>
      <c r="W10" s="37"/>
      <c r="X10" s="37"/>
      <c r="Y10" s="37"/>
      <c r="Z10" s="40"/>
      <c r="AA10" s="41"/>
      <c r="AB10" s="2">
        <v>16</v>
      </c>
      <c r="AC10" s="42"/>
      <c r="AD10" s="42"/>
      <c r="AE10" s="42"/>
      <c r="AF10" s="42"/>
      <c r="AG10" s="42"/>
      <c r="AH10" s="42"/>
      <c r="AI10" s="42"/>
    </row>
    <row r="11" ht="18.6" customHeight="1" spans="1:35">
      <c r="A11" s="12"/>
      <c r="B11" s="9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24"/>
      <c r="N11" s="24"/>
      <c r="O11" s="24"/>
      <c r="P11" s="24"/>
      <c r="Q11" s="24"/>
      <c r="R11" s="24"/>
      <c r="S11" s="35"/>
      <c r="T11" s="35"/>
      <c r="U11" s="36"/>
      <c r="V11" s="37"/>
      <c r="W11" s="37"/>
      <c r="X11" s="37"/>
      <c r="Y11" s="37"/>
      <c r="Z11" s="40"/>
      <c r="AA11" s="41"/>
      <c r="AC11" s="42"/>
      <c r="AD11" s="42"/>
      <c r="AE11" s="42"/>
      <c r="AF11" s="42"/>
      <c r="AG11" s="42"/>
      <c r="AH11" s="42"/>
      <c r="AI11" s="42"/>
    </row>
    <row r="12" ht="18.6" customHeight="1" spans="1:35">
      <c r="A12" s="12"/>
      <c r="B12" s="9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24"/>
      <c r="N12" s="24"/>
      <c r="O12" s="24"/>
      <c r="P12" s="24"/>
      <c r="Q12" s="24"/>
      <c r="R12" s="24"/>
      <c r="S12" s="35"/>
      <c r="T12" s="35"/>
      <c r="U12" s="36"/>
      <c r="V12" s="37"/>
      <c r="W12" s="37"/>
      <c r="X12" s="37"/>
      <c r="Y12" s="37"/>
      <c r="Z12" s="40"/>
      <c r="AA12" s="41"/>
      <c r="AC12" s="42"/>
      <c r="AD12" s="42"/>
      <c r="AE12" s="42"/>
      <c r="AF12" s="42"/>
      <c r="AG12" s="42"/>
      <c r="AH12" s="42"/>
      <c r="AI12" s="42"/>
    </row>
    <row r="13" ht="18.6" customHeight="1" spans="1:35">
      <c r="A13" s="12"/>
      <c r="B13" s="9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24"/>
      <c r="N13" s="24"/>
      <c r="O13" s="24"/>
      <c r="P13" s="24"/>
      <c r="Q13" s="24"/>
      <c r="R13" s="24"/>
      <c r="S13" s="35"/>
      <c r="T13" s="35"/>
      <c r="U13" s="36"/>
      <c r="V13" s="37"/>
      <c r="W13" s="37"/>
      <c r="X13" s="37"/>
      <c r="Y13" s="37"/>
      <c r="Z13" s="40"/>
      <c r="AA13" s="41"/>
      <c r="AC13" s="42"/>
      <c r="AD13" s="42"/>
      <c r="AE13" s="42"/>
      <c r="AF13" s="42"/>
      <c r="AG13" s="42"/>
      <c r="AH13" s="42"/>
      <c r="AI13" s="42"/>
    </row>
    <row r="14" ht="18.6" customHeight="1" spans="1:35">
      <c r="A14" s="12"/>
      <c r="B14" s="9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24"/>
      <c r="N14" s="24"/>
      <c r="O14" s="24"/>
      <c r="P14" s="24"/>
      <c r="Q14" s="24"/>
      <c r="R14" s="24"/>
      <c r="S14" s="35"/>
      <c r="T14" s="35"/>
      <c r="U14" s="36"/>
      <c r="V14" s="37"/>
      <c r="W14" s="37"/>
      <c r="X14" s="37"/>
      <c r="Y14" s="37"/>
      <c r="Z14" s="40"/>
      <c r="AA14" s="41"/>
      <c r="AC14" s="42"/>
      <c r="AD14" s="42"/>
      <c r="AE14" s="42"/>
      <c r="AF14" s="42"/>
      <c r="AG14" s="42"/>
      <c r="AH14" s="42"/>
      <c r="AI14" s="42"/>
    </row>
    <row r="15" ht="18.6" customHeight="1" spans="1:35">
      <c r="A15" s="12"/>
      <c r="B15" s="9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24"/>
      <c r="N15" s="24"/>
      <c r="O15" s="24"/>
      <c r="P15" s="24"/>
      <c r="Q15" s="24"/>
      <c r="R15" s="24"/>
      <c r="S15" s="35"/>
      <c r="T15" s="35"/>
      <c r="U15" s="36"/>
      <c r="V15" s="37"/>
      <c r="W15" s="37"/>
      <c r="X15" s="37"/>
      <c r="Y15" s="37"/>
      <c r="Z15" s="40"/>
      <c r="AA15" s="41"/>
      <c r="AC15" s="42"/>
      <c r="AD15" s="42"/>
      <c r="AE15" s="42"/>
      <c r="AF15" s="42"/>
      <c r="AG15" s="42"/>
      <c r="AH15" s="42"/>
      <c r="AI15" s="42"/>
    </row>
    <row r="16" ht="18.6" customHeight="1" spans="1:35">
      <c r="A16" s="12"/>
      <c r="B16" s="9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24"/>
      <c r="N16" s="24"/>
      <c r="O16" s="24"/>
      <c r="P16" s="24"/>
      <c r="Q16" s="24"/>
      <c r="R16" s="24"/>
      <c r="S16" s="35"/>
      <c r="T16" s="35"/>
      <c r="U16" s="36"/>
      <c r="V16" s="37"/>
      <c r="W16" s="37"/>
      <c r="X16" s="37"/>
      <c r="Y16" s="37"/>
      <c r="Z16" s="40"/>
      <c r="AA16" s="41"/>
      <c r="AC16" s="42"/>
      <c r="AD16" s="42"/>
      <c r="AE16" s="42"/>
      <c r="AF16" s="42"/>
      <c r="AG16" s="42"/>
      <c r="AH16" s="42"/>
      <c r="AI16" s="42"/>
    </row>
    <row r="17" ht="18.6" customHeight="1" spans="1:35">
      <c r="A17" s="12"/>
      <c r="B17" s="9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24"/>
      <c r="N17" s="24"/>
      <c r="O17" s="24"/>
      <c r="P17" s="24"/>
      <c r="Q17" s="24"/>
      <c r="R17" s="24"/>
      <c r="S17" s="35"/>
      <c r="T17" s="35"/>
      <c r="U17" s="36"/>
      <c r="V17" s="37"/>
      <c r="W17" s="37"/>
      <c r="X17" s="37"/>
      <c r="Y17" s="37"/>
      <c r="Z17" s="40"/>
      <c r="AA17" s="41"/>
      <c r="AC17" s="42"/>
      <c r="AD17" s="42"/>
      <c r="AE17" s="42"/>
      <c r="AF17" s="42"/>
      <c r="AG17" s="42"/>
      <c r="AH17" s="42"/>
      <c r="AI17" s="42"/>
    </row>
    <row r="18" ht="18.6" customHeight="1" spans="1:35">
      <c r="A18" s="12"/>
      <c r="B18" s="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24"/>
      <c r="N18" s="24"/>
      <c r="O18" s="24"/>
      <c r="P18" s="24"/>
      <c r="Q18" s="24"/>
      <c r="R18" s="24"/>
      <c r="S18" s="35"/>
      <c r="T18" s="35"/>
      <c r="U18" s="36"/>
      <c r="V18" s="37"/>
      <c r="W18" s="37"/>
      <c r="X18" s="37"/>
      <c r="Y18" s="37"/>
      <c r="Z18" s="40"/>
      <c r="AA18" s="41"/>
      <c r="AC18" s="42"/>
      <c r="AD18" s="42"/>
      <c r="AE18" s="42"/>
      <c r="AF18" s="42"/>
      <c r="AG18" s="42"/>
      <c r="AH18" s="42"/>
      <c r="AI18" s="42"/>
    </row>
    <row r="19" ht="18.6" customHeight="1" spans="1:35">
      <c r="A19" s="12"/>
      <c r="B19" s="9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24"/>
      <c r="N19" s="24"/>
      <c r="O19" s="24"/>
      <c r="P19" s="24"/>
      <c r="Q19" s="24"/>
      <c r="R19" s="24"/>
      <c r="S19" s="35"/>
      <c r="T19" s="35"/>
      <c r="U19" s="36"/>
      <c r="V19" s="37"/>
      <c r="W19" s="37"/>
      <c r="X19" s="37"/>
      <c r="Y19" s="37"/>
      <c r="Z19" s="40"/>
      <c r="AA19" s="41"/>
      <c r="AC19" s="42"/>
      <c r="AD19" s="42"/>
      <c r="AE19" s="42"/>
      <c r="AF19" s="42"/>
      <c r="AG19" s="42"/>
      <c r="AH19" s="42"/>
      <c r="AI19" s="42"/>
    </row>
    <row r="20" ht="18.6" customHeight="1" spans="1:35">
      <c r="A20" s="12"/>
      <c r="B20" s="9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24"/>
      <c r="N20" s="24"/>
      <c r="O20" s="24"/>
      <c r="P20" s="24"/>
      <c r="Q20" s="24"/>
      <c r="R20" s="24"/>
      <c r="S20" s="35"/>
      <c r="T20" s="35"/>
      <c r="U20" s="36"/>
      <c r="V20" s="37"/>
      <c r="W20" s="37"/>
      <c r="X20" s="37"/>
      <c r="Y20" s="37"/>
      <c r="Z20" s="40"/>
      <c r="AA20" s="41"/>
      <c r="AC20" s="42"/>
      <c r="AD20" s="42"/>
      <c r="AE20" s="42"/>
      <c r="AF20" s="42"/>
      <c r="AG20" s="42"/>
      <c r="AH20" s="42"/>
      <c r="AI20" s="42"/>
    </row>
    <row r="21" ht="18.6" customHeight="1" spans="1:35">
      <c r="A21" s="12"/>
      <c r="B21" s="9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24"/>
      <c r="N21" s="24"/>
      <c r="O21" s="24"/>
      <c r="P21" s="24"/>
      <c r="Q21" s="24"/>
      <c r="R21" s="24"/>
      <c r="S21" s="35"/>
      <c r="T21" s="35"/>
      <c r="U21" s="36"/>
      <c r="V21" s="37"/>
      <c r="W21" s="37"/>
      <c r="X21" s="37"/>
      <c r="Y21" s="37"/>
      <c r="Z21" s="40"/>
      <c r="AA21" s="41"/>
      <c r="AC21" s="42"/>
      <c r="AD21" s="42"/>
      <c r="AE21" s="42"/>
      <c r="AF21" s="42"/>
      <c r="AG21" s="42"/>
      <c r="AH21" s="42"/>
      <c r="AI21" s="42"/>
    </row>
    <row r="22" ht="18.6" customHeight="1" spans="1:35">
      <c r="A22" s="12"/>
      <c r="B22" s="9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24"/>
      <c r="N22" s="24"/>
      <c r="O22" s="24"/>
      <c r="P22" s="24"/>
      <c r="Q22" s="24"/>
      <c r="R22" s="24"/>
      <c r="S22" s="35"/>
      <c r="T22" s="35"/>
      <c r="U22" s="36"/>
      <c r="V22" s="37"/>
      <c r="W22" s="37"/>
      <c r="X22" s="37"/>
      <c r="Y22" s="37"/>
      <c r="Z22" s="40"/>
      <c r="AA22" s="41"/>
      <c r="AC22" s="42"/>
      <c r="AD22" s="42"/>
      <c r="AE22" s="42"/>
      <c r="AF22" s="42"/>
      <c r="AG22" s="42"/>
      <c r="AH22" s="42"/>
      <c r="AI22" s="42"/>
    </row>
    <row r="23" ht="18.6" customHeight="1" spans="1:35">
      <c r="A23" s="12"/>
      <c r="B23" s="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24"/>
      <c r="N23" s="24"/>
      <c r="O23" s="24"/>
      <c r="P23" s="24"/>
      <c r="Q23" s="24"/>
      <c r="R23" s="24"/>
      <c r="S23" s="35"/>
      <c r="T23" s="35"/>
      <c r="U23" s="36"/>
      <c r="V23" s="37"/>
      <c r="W23" s="37"/>
      <c r="X23" s="37"/>
      <c r="Y23" s="37"/>
      <c r="Z23" s="40"/>
      <c r="AA23" s="41"/>
      <c r="AC23" s="42"/>
      <c r="AD23" s="42"/>
      <c r="AE23" s="42"/>
      <c r="AF23" s="42"/>
      <c r="AG23" s="42"/>
      <c r="AH23" s="42"/>
      <c r="AI23" s="42"/>
    </row>
    <row r="24" ht="18.6" customHeight="1" spans="1:35">
      <c r="A24" s="12"/>
      <c r="B24" s="9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24"/>
      <c r="N24" s="24"/>
      <c r="O24" s="24"/>
      <c r="P24" s="24"/>
      <c r="Q24" s="24"/>
      <c r="R24" s="24"/>
      <c r="S24" s="35"/>
      <c r="T24" s="35"/>
      <c r="U24" s="36"/>
      <c r="V24" s="37"/>
      <c r="W24" s="37"/>
      <c r="X24" s="37"/>
      <c r="Y24" s="37"/>
      <c r="Z24" s="40"/>
      <c r="AA24" s="41"/>
      <c r="AC24" s="42"/>
      <c r="AD24" s="42"/>
      <c r="AE24" s="42"/>
      <c r="AF24" s="42"/>
      <c r="AG24" s="42"/>
      <c r="AH24" s="42"/>
      <c r="AI24" s="42"/>
    </row>
    <row r="25" ht="18.6" customHeight="1" spans="1:35">
      <c r="A25" s="12"/>
      <c r="B25" s="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24"/>
      <c r="N25" s="24"/>
      <c r="O25" s="24"/>
      <c r="P25" s="24"/>
      <c r="Q25" s="24"/>
      <c r="R25" s="24"/>
      <c r="S25" s="35"/>
      <c r="T25" s="35"/>
      <c r="U25" s="36"/>
      <c r="V25" s="37"/>
      <c r="W25" s="37"/>
      <c r="X25" s="37"/>
      <c r="Y25" s="37"/>
      <c r="Z25" s="40"/>
      <c r="AA25" s="41"/>
      <c r="AC25" s="42"/>
      <c r="AD25" s="42"/>
      <c r="AE25" s="42"/>
      <c r="AF25" s="42"/>
      <c r="AG25" s="42"/>
      <c r="AH25" s="42"/>
      <c r="AI25" s="42"/>
    </row>
    <row r="26" ht="18.6" customHeight="1" spans="1:35">
      <c r="A26" s="12"/>
      <c r="B26" s="9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24"/>
      <c r="N26" s="24"/>
      <c r="O26" s="24"/>
      <c r="P26" s="24"/>
      <c r="Q26" s="24"/>
      <c r="R26" s="24"/>
      <c r="S26" s="35"/>
      <c r="T26" s="35"/>
      <c r="U26" s="36"/>
      <c r="V26" s="37"/>
      <c r="W26" s="37"/>
      <c r="X26" s="37"/>
      <c r="Y26" s="37"/>
      <c r="Z26" s="40"/>
      <c r="AA26" s="41"/>
      <c r="AC26" s="42"/>
      <c r="AD26" s="42"/>
      <c r="AE26" s="42"/>
      <c r="AF26" s="42"/>
      <c r="AG26" s="42"/>
      <c r="AH26" s="42"/>
      <c r="AI26" s="42"/>
    </row>
    <row r="27" ht="18.6" customHeight="1" spans="1:35">
      <c r="A27" s="12"/>
      <c r="B27" s="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24"/>
      <c r="N27" s="24"/>
      <c r="O27" s="24"/>
      <c r="P27" s="24"/>
      <c r="Q27" s="24"/>
      <c r="R27" s="24"/>
      <c r="S27" s="24"/>
      <c r="T27" s="24"/>
      <c r="U27" s="34"/>
      <c r="V27" s="26"/>
      <c r="W27" s="26"/>
      <c r="X27" s="26"/>
      <c r="Y27" s="26"/>
      <c r="Z27" s="26"/>
      <c r="AC27" s="42">
        <v>23</v>
      </c>
      <c r="AD27" s="42" t="s">
        <v>38</v>
      </c>
      <c r="AE27" s="42">
        <v>72.263</v>
      </c>
      <c r="AF27" s="42">
        <v>1448.918</v>
      </c>
      <c r="AG27" s="42" t="s">
        <v>39</v>
      </c>
      <c r="AH27" s="42">
        <v>105.081</v>
      </c>
      <c r="AI27" s="42" t="s">
        <v>40</v>
      </c>
    </row>
    <row r="28" ht="18.6" customHeight="1" spans="1:35">
      <c r="A28" s="12"/>
      <c r="B28" s="9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24"/>
      <c r="N28" s="24"/>
      <c r="O28" s="24"/>
      <c r="P28" s="24"/>
      <c r="Q28" s="24"/>
      <c r="R28" s="24"/>
      <c r="S28" s="24"/>
      <c r="T28" s="24"/>
      <c r="U28" s="34"/>
      <c r="V28" s="26"/>
      <c r="W28" s="26"/>
      <c r="X28" s="26"/>
      <c r="Y28" s="26"/>
      <c r="Z28" s="26"/>
      <c r="AC28" s="42">
        <v>26</v>
      </c>
      <c r="AD28" s="42" t="s">
        <v>41</v>
      </c>
      <c r="AE28" s="42">
        <v>109.872</v>
      </c>
      <c r="AF28" s="42">
        <v>1560.219</v>
      </c>
      <c r="AG28" s="42" t="s">
        <v>39</v>
      </c>
      <c r="AH28" s="42">
        <v>105.081</v>
      </c>
      <c r="AI28" s="42" t="s">
        <v>42</v>
      </c>
    </row>
    <row r="29" ht="18.6" customHeight="1" spans="1:35">
      <c r="A29" s="12"/>
      <c r="B29" s="9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24"/>
      <c r="N29" s="24"/>
      <c r="O29" s="24"/>
      <c r="P29" s="24"/>
      <c r="Q29" s="24"/>
      <c r="R29" s="24"/>
      <c r="S29" s="24"/>
      <c r="T29" s="24"/>
      <c r="U29" s="34"/>
      <c r="V29" s="26"/>
      <c r="W29" s="26"/>
      <c r="X29" s="26"/>
      <c r="Y29" s="26"/>
      <c r="AC29" s="42">
        <v>28</v>
      </c>
      <c r="AD29" s="42" t="s">
        <v>43</v>
      </c>
      <c r="AE29" s="42">
        <v>227.474</v>
      </c>
      <c r="AF29" s="42">
        <v>1635.693</v>
      </c>
      <c r="AG29" s="42" t="s">
        <v>44</v>
      </c>
      <c r="AH29" s="42">
        <v>106.625</v>
      </c>
      <c r="AI29" s="42" t="s">
        <v>45</v>
      </c>
    </row>
    <row r="30" ht="18.6" customHeight="1" spans="1:35">
      <c r="A30" s="12"/>
      <c r="B30" s="9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24"/>
      <c r="N30" s="24"/>
      <c r="O30" s="24"/>
      <c r="P30" s="24"/>
      <c r="Q30" s="24"/>
      <c r="R30" s="24"/>
      <c r="S30" s="24"/>
      <c r="T30" s="24"/>
      <c r="U30" s="34"/>
      <c r="V30" s="26"/>
      <c r="W30" s="26"/>
      <c r="X30" s="26"/>
      <c r="Y30" s="26"/>
      <c r="AC30" s="42">
        <v>29</v>
      </c>
      <c r="AD30" s="42" t="s">
        <v>46</v>
      </c>
      <c r="AE30" s="42">
        <v>5.0812</v>
      </c>
      <c r="AF30" s="42">
        <v>91.762</v>
      </c>
      <c r="AG30" s="42">
        <v>0.18</v>
      </c>
      <c r="AH30" s="42">
        <v>39.449</v>
      </c>
      <c r="AI30" s="42"/>
    </row>
    <row r="31" ht="18.6" customHeight="1" spans="1:35">
      <c r="A31" s="12"/>
      <c r="B31" s="9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24"/>
      <c r="N31" s="24"/>
      <c r="O31" s="24"/>
      <c r="P31" s="24"/>
      <c r="Q31" s="24"/>
      <c r="R31" s="24"/>
      <c r="S31" s="24"/>
      <c r="T31" s="24"/>
      <c r="U31" s="34"/>
      <c r="AC31" s="42">
        <v>30</v>
      </c>
      <c r="AD31" s="42" t="s">
        <v>47</v>
      </c>
      <c r="AE31" s="42">
        <v>36.915</v>
      </c>
      <c r="AF31" s="42">
        <v>507.865</v>
      </c>
      <c r="AG31" s="42" t="s">
        <v>48</v>
      </c>
      <c r="AH31" s="42">
        <v>87.794</v>
      </c>
      <c r="AI31" s="42">
        <v>1.28</v>
      </c>
    </row>
    <row r="32" ht="18.6" customHeight="1" spans="1:35">
      <c r="A32" s="16"/>
      <c r="B32" s="17" t="s">
        <v>49</v>
      </c>
      <c r="C32" s="18">
        <f>SUM(C6:C31)</f>
        <v>6</v>
      </c>
      <c r="D32" s="18"/>
      <c r="E32" s="18"/>
      <c r="F32" s="18"/>
      <c r="G32" s="18">
        <f>SUM(G6:G31)</f>
        <v>3</v>
      </c>
      <c r="H32" s="18"/>
      <c r="I32" s="18"/>
      <c r="J32" s="18"/>
      <c r="K32" s="18"/>
      <c r="L32" s="18">
        <f>SUM(L6:L31)</f>
        <v>2</v>
      </c>
      <c r="M32" s="25">
        <f>SUM(M6:M31)</f>
        <v>8.67</v>
      </c>
      <c r="N32" s="25">
        <f t="shared" ref="N32:T32" si="0">SUM(N6:N31)</f>
        <v>130.006</v>
      </c>
      <c r="O32" s="25">
        <f t="shared" si="0"/>
        <v>1.92</v>
      </c>
      <c r="P32" s="25">
        <f t="shared" si="0"/>
        <v>0.32</v>
      </c>
      <c r="Q32" s="25">
        <f t="shared" si="0"/>
        <v>175.212</v>
      </c>
      <c r="R32" s="25">
        <f t="shared" si="0"/>
        <v>32.636</v>
      </c>
      <c r="S32" s="25">
        <f t="shared" si="0"/>
        <v>13.84</v>
      </c>
      <c r="T32" s="25">
        <f t="shared" si="0"/>
        <v>1.65</v>
      </c>
      <c r="U32" s="38"/>
      <c r="AC32" s="42">
        <v>31</v>
      </c>
      <c r="AD32" s="42" t="s">
        <v>50</v>
      </c>
      <c r="AE32" s="42">
        <v>70.279</v>
      </c>
      <c r="AF32" s="42">
        <v>1443.957</v>
      </c>
      <c r="AG32" s="42" t="s">
        <v>39</v>
      </c>
      <c r="AH32" s="42">
        <v>105.081</v>
      </c>
      <c r="AI32" s="42" t="s">
        <v>51</v>
      </c>
    </row>
    <row r="33" ht="18.6" customHeight="1" spans="1:35">
      <c r="A33" s="19"/>
      <c r="C33" s="19" t="s">
        <v>52</v>
      </c>
      <c r="D33" s="19"/>
      <c r="F33" s="19"/>
      <c r="G33" s="19"/>
      <c r="H33" s="19"/>
      <c r="I33" s="19"/>
      <c r="J33" s="19"/>
      <c r="K33" s="26" t="s">
        <v>53</v>
      </c>
      <c r="L33" s="27"/>
      <c r="M33" s="26"/>
      <c r="O33" s="28" t="s">
        <v>54</v>
      </c>
      <c r="P33" s="28"/>
      <c r="Q33" s="28"/>
      <c r="R33" s="28"/>
      <c r="S33" s="19"/>
      <c r="T33" s="19"/>
      <c r="U33" s="19"/>
      <c r="AC33" s="42">
        <v>32</v>
      </c>
      <c r="AD33" s="42" t="s">
        <v>55</v>
      </c>
      <c r="AE33" s="42">
        <v>127.931</v>
      </c>
      <c r="AF33" s="42">
        <v>1570.945</v>
      </c>
      <c r="AG33" s="42" t="s">
        <v>39</v>
      </c>
      <c r="AH33" s="42">
        <v>105.081</v>
      </c>
      <c r="AI33" s="42" t="s">
        <v>56</v>
      </c>
    </row>
    <row r="34" ht="18.6" customHeight="1" spans="29:35">
      <c r="AC34" s="42">
        <v>33</v>
      </c>
      <c r="AD34" s="42" t="s">
        <v>57</v>
      </c>
      <c r="AE34" s="42">
        <v>145.099</v>
      </c>
      <c r="AF34" s="42">
        <v>1533.561</v>
      </c>
      <c r="AG34" s="42" t="s">
        <v>58</v>
      </c>
      <c r="AH34" s="42">
        <v>90.741</v>
      </c>
      <c r="AI34" s="42" t="s">
        <v>59</v>
      </c>
    </row>
    <row r="35" ht="18.6" customHeight="1" spans="29:35">
      <c r="AC35" s="42">
        <v>34</v>
      </c>
      <c r="AD35" s="42" t="s">
        <v>60</v>
      </c>
      <c r="AE35" s="42">
        <v>255.983</v>
      </c>
      <c r="AF35" s="42">
        <v>2001.487</v>
      </c>
      <c r="AG35" s="42" t="s">
        <v>44</v>
      </c>
      <c r="AH35" s="42">
        <v>135.578</v>
      </c>
      <c r="AI35" s="42" t="s">
        <v>61</v>
      </c>
    </row>
    <row r="36" ht="18.6" customHeight="1" spans="29:35">
      <c r="AC36" s="42">
        <v>35</v>
      </c>
      <c r="AD36" s="42" t="s">
        <v>62</v>
      </c>
      <c r="AE36" s="42">
        <v>108.473</v>
      </c>
      <c r="AF36" s="42">
        <v>1488.283</v>
      </c>
      <c r="AG36" s="42" t="s">
        <v>63</v>
      </c>
      <c r="AH36" s="42">
        <v>94.553</v>
      </c>
      <c r="AI36" s="42" t="s">
        <v>64</v>
      </c>
    </row>
    <row r="37" ht="18.6" customHeight="1" spans="29:35">
      <c r="AC37" s="42">
        <v>36</v>
      </c>
      <c r="AD37" s="42" t="s">
        <v>65</v>
      </c>
      <c r="AE37" s="42">
        <v>149.958</v>
      </c>
      <c r="AF37" s="42">
        <v>1541.666</v>
      </c>
      <c r="AG37" s="42" t="s">
        <v>66</v>
      </c>
      <c r="AH37" s="42">
        <v>129.225</v>
      </c>
      <c r="AI37" s="42" t="s">
        <v>67</v>
      </c>
    </row>
    <row r="38" ht="18.6" customHeight="1" spans="29:35">
      <c r="AC38" s="42">
        <v>37</v>
      </c>
      <c r="AD38" s="42" t="s">
        <v>43</v>
      </c>
      <c r="AE38" s="42">
        <v>227.474</v>
      </c>
      <c r="AF38" s="42">
        <v>1635.693</v>
      </c>
      <c r="AG38" s="42" t="s">
        <v>44</v>
      </c>
      <c r="AH38" s="42">
        <v>106.625</v>
      </c>
      <c r="AI38" s="42" t="s">
        <v>45</v>
      </c>
    </row>
    <row r="39" ht="18.6" customHeight="1" spans="29:35">
      <c r="AC39" s="42">
        <v>38</v>
      </c>
      <c r="AD39" s="42" t="s">
        <v>68</v>
      </c>
      <c r="AE39" s="42">
        <v>207.495</v>
      </c>
      <c r="AF39" s="42">
        <v>2000.516</v>
      </c>
      <c r="AG39" s="42" t="s">
        <v>44</v>
      </c>
      <c r="AH39" s="42">
        <v>135.578</v>
      </c>
      <c r="AI39" s="42" t="s">
        <v>69</v>
      </c>
    </row>
    <row r="40" ht="18.6" customHeight="1" spans="29:35">
      <c r="AC40" s="42">
        <v>39</v>
      </c>
      <c r="AD40" s="42" t="s">
        <v>70</v>
      </c>
      <c r="AE40" s="42">
        <v>264.247</v>
      </c>
      <c r="AF40" s="42">
        <v>2189.705</v>
      </c>
      <c r="AG40" s="42" t="s">
        <v>44</v>
      </c>
      <c r="AH40" s="42">
        <v>135.578</v>
      </c>
      <c r="AI40" s="42" t="s">
        <v>71</v>
      </c>
    </row>
    <row r="41" ht="18.6" customHeight="1" spans="29:35">
      <c r="AC41" s="42">
        <v>40</v>
      </c>
      <c r="AD41" s="42" t="s">
        <v>72</v>
      </c>
      <c r="AE41" s="42">
        <v>162.612</v>
      </c>
      <c r="AF41" s="42">
        <v>1735.216</v>
      </c>
      <c r="AG41" s="42" t="s">
        <v>44</v>
      </c>
      <c r="AH41" s="42">
        <v>135.578</v>
      </c>
      <c r="AI41" s="42" t="s">
        <v>73</v>
      </c>
    </row>
    <row r="42" ht="18.6" customHeight="1" spans="29:35">
      <c r="AC42" s="42">
        <v>41</v>
      </c>
      <c r="AD42" s="42" t="s">
        <v>74</v>
      </c>
      <c r="AE42" s="42">
        <v>143.99</v>
      </c>
      <c r="AF42" s="42">
        <v>1431.749</v>
      </c>
      <c r="AG42" s="42">
        <v>5.184</v>
      </c>
      <c r="AH42" s="42">
        <v>127.935</v>
      </c>
      <c r="AI42" s="42"/>
    </row>
    <row r="43" ht="18.6" customHeight="1" spans="29:35">
      <c r="AC43" s="42">
        <v>42</v>
      </c>
      <c r="AD43" s="42" t="s">
        <v>75</v>
      </c>
      <c r="AE43" s="43">
        <v>153.918</v>
      </c>
      <c r="AF43" s="43">
        <v>1777.399</v>
      </c>
      <c r="AG43" s="43" t="s">
        <v>44</v>
      </c>
      <c r="AH43" s="43">
        <v>135.578</v>
      </c>
      <c r="AI43" s="43" t="s">
        <v>76</v>
      </c>
    </row>
    <row r="44" ht="18.6" customHeight="1" spans="29:35">
      <c r="AC44" s="42">
        <v>43</v>
      </c>
      <c r="AD44" s="42" t="s">
        <v>77</v>
      </c>
      <c r="AE44" s="42">
        <v>10.166</v>
      </c>
      <c r="AF44" s="42">
        <v>105.552</v>
      </c>
      <c r="AG44" s="42">
        <v>0.343</v>
      </c>
      <c r="AH44" s="42">
        <v>48.345</v>
      </c>
      <c r="AI44" s="42"/>
    </row>
    <row r="45" ht="18.6" customHeight="1" spans="29:35">
      <c r="AC45" s="42">
        <v>44</v>
      </c>
      <c r="AD45" s="42" t="s">
        <v>78</v>
      </c>
      <c r="AE45" s="42">
        <v>19.984</v>
      </c>
      <c r="AF45" s="42">
        <v>82.126</v>
      </c>
      <c r="AG45" s="42" t="s">
        <v>48</v>
      </c>
      <c r="AH45" s="42">
        <v>39.253</v>
      </c>
      <c r="AI45" s="42" t="s">
        <v>79</v>
      </c>
    </row>
    <row r="46" ht="18.6" customHeight="1" spans="29:35">
      <c r="AC46" s="42">
        <v>45</v>
      </c>
      <c r="AD46" s="42" t="s">
        <v>80</v>
      </c>
      <c r="AE46" s="42">
        <v>22.189</v>
      </c>
      <c r="AF46" s="42">
        <v>109.041</v>
      </c>
      <c r="AG46" s="42" t="s">
        <v>48</v>
      </c>
      <c r="AH46" s="42">
        <v>55.015</v>
      </c>
      <c r="AI46" s="42">
        <v>1.44</v>
      </c>
    </row>
    <row r="47" ht="18.6" customHeight="1" spans="29:35">
      <c r="AC47" s="42">
        <v>46</v>
      </c>
      <c r="AD47" s="42" t="s">
        <v>50</v>
      </c>
      <c r="AE47" s="42">
        <v>70.279</v>
      </c>
      <c r="AF47" s="42">
        <v>1444</v>
      </c>
      <c r="AG47" s="42">
        <v>2.352</v>
      </c>
      <c r="AH47" s="42">
        <v>105.08</v>
      </c>
      <c r="AI47" s="42"/>
    </row>
    <row r="48" ht="18.6" customHeight="1" spans="29:35">
      <c r="AC48" s="42">
        <v>47</v>
      </c>
      <c r="AD48" s="42" t="s">
        <v>81</v>
      </c>
      <c r="AE48" s="42">
        <v>80.771</v>
      </c>
      <c r="AF48" s="42">
        <v>1271.183</v>
      </c>
      <c r="AG48" s="42">
        <v>3.136</v>
      </c>
      <c r="AH48" s="42">
        <v>90.106</v>
      </c>
      <c r="AI48" s="42"/>
    </row>
    <row r="49" ht="18.6" customHeight="1" spans="29:35">
      <c r="AC49" s="42">
        <v>48</v>
      </c>
      <c r="AD49" s="42" t="s">
        <v>82</v>
      </c>
      <c r="AE49" s="42">
        <v>56.788</v>
      </c>
      <c r="AF49" s="42">
        <v>1300.86</v>
      </c>
      <c r="AG49" s="42" t="s">
        <v>83</v>
      </c>
      <c r="AH49" s="42">
        <v>98.727</v>
      </c>
      <c r="AI49" s="42" t="s">
        <v>84</v>
      </c>
    </row>
    <row r="50" ht="18.6" customHeight="1" spans="29:35">
      <c r="AC50" s="42"/>
      <c r="AD50" s="42"/>
      <c r="AE50" s="42"/>
      <c r="AF50" s="42"/>
      <c r="AG50" s="42"/>
      <c r="AH50" s="42"/>
      <c r="AI50" s="42"/>
    </row>
    <row r="51" ht="18.6" customHeight="1" spans="29:35">
      <c r="AC51" s="44">
        <v>49</v>
      </c>
      <c r="AD51" s="45" t="s">
        <v>85</v>
      </c>
      <c r="AE51" s="45">
        <f>1.72+1.72</f>
        <v>3.44</v>
      </c>
      <c r="AF51" s="45">
        <f>39.09+1.12+0.38+0.04+2.86+1.75+0.39+0.19+0.02+4.28+31.6+0.62+31.6+5.39+0.4+0.05</f>
        <v>119.78</v>
      </c>
      <c r="AG51" s="45">
        <f t="shared" ref="AG51:AG53" si="1">0.5</f>
        <v>0.5</v>
      </c>
      <c r="AH51" s="45">
        <f t="shared" ref="AH51:AH53" si="2">22.68+32.33</f>
        <v>55.01</v>
      </c>
      <c r="AI51" s="45">
        <f>0.212+0.212</f>
        <v>0.424</v>
      </c>
    </row>
    <row r="52" ht="18.6" customHeight="1" spans="29:35">
      <c r="AC52" s="44">
        <v>50</v>
      </c>
      <c r="AD52" s="45" t="s">
        <v>86</v>
      </c>
      <c r="AE52" s="45">
        <f>1.298</f>
        <v>1.298</v>
      </c>
      <c r="AF52" s="45">
        <f>28.513+0.518+0.014+0.714+0.437+0.098+0.048+0.006+4.277+31.6+0.621+31.6+5.391+0.404+0.049</f>
        <v>104.29</v>
      </c>
      <c r="AG52" s="45">
        <f t="shared" si="1"/>
        <v>0.5</v>
      </c>
      <c r="AH52" s="45">
        <f>22.682+32.333</f>
        <v>55.015</v>
      </c>
      <c r="AI52" s="45">
        <f>0.16</f>
        <v>0.16</v>
      </c>
    </row>
    <row r="53" ht="18.6" customHeight="1" spans="29:35">
      <c r="AC53" s="44">
        <v>51</v>
      </c>
      <c r="AD53" s="45" t="s">
        <v>87</v>
      </c>
      <c r="AE53" s="45">
        <f>10.899</f>
        <v>10.899</v>
      </c>
      <c r="AF53" s="45">
        <f>28.941+2.488+0.064+1.429+0.874+0.196+0.096+0.011+4.277+31.6+0.651+31.6+5.391+0.404+0.049</f>
        <v>108.071</v>
      </c>
      <c r="AG53" s="45">
        <f>0.504</f>
        <v>0.504</v>
      </c>
      <c r="AH53" s="45">
        <f>22.682+32.333</f>
        <v>55.015</v>
      </c>
      <c r="AI53" s="45">
        <f>1.346</f>
        <v>1.346</v>
      </c>
    </row>
    <row r="54" ht="18.6" customHeight="1" spans="29:35">
      <c r="AC54" s="44">
        <v>52</v>
      </c>
      <c r="AD54" s="45" t="s">
        <v>88</v>
      </c>
      <c r="AE54" s="44">
        <f>2.29+1.31</f>
        <v>3.6</v>
      </c>
      <c r="AF54" s="44">
        <f>45.45+0.94+0.52+0.04+2.92+1.64+0.29+0.14+0.02+4.28+31.6+1.22+31.6+5.39+0.4+0.05</f>
        <v>126.5</v>
      </c>
      <c r="AG54" s="44">
        <f>0.5+0.22</f>
        <v>0.72</v>
      </c>
      <c r="AH54" s="44">
        <f>22.68+36.78</f>
        <v>59.46</v>
      </c>
      <c r="AI54" s="44">
        <f>0.283+0.162</f>
        <v>0.445</v>
      </c>
    </row>
    <row r="55" ht="18.6" customHeight="1" spans="29:35">
      <c r="AC55" s="44">
        <v>53</v>
      </c>
      <c r="AD55" s="45" t="s">
        <v>89</v>
      </c>
      <c r="AE55" s="45">
        <f>11.47</f>
        <v>11.47</v>
      </c>
      <c r="AF55" s="45">
        <f>45.448+2.592+0.064+1.946+1.092+0.196+0.096+0.011+4.277+31.6+1.217+31.6+5.391+0.404+0.049</f>
        <v>125.983</v>
      </c>
      <c r="AG55" s="45">
        <f>0.504+0.216</f>
        <v>0.72</v>
      </c>
      <c r="AH55" s="45">
        <f>22.682+36.781</f>
        <v>59.463</v>
      </c>
      <c r="AI55" s="45">
        <f>1.416</f>
        <v>1.416</v>
      </c>
    </row>
    <row r="56" ht="18.6" customHeight="1" spans="29:35">
      <c r="AC56" s="42"/>
      <c r="AD56" s="42"/>
      <c r="AE56" s="42"/>
      <c r="AF56" s="42"/>
      <c r="AG56" s="42"/>
      <c r="AH56" s="42"/>
      <c r="AI56" s="42"/>
    </row>
    <row r="57" ht="18.6" customHeight="1" spans="29:35">
      <c r="AC57" s="42"/>
      <c r="AD57" s="42"/>
      <c r="AE57" s="42"/>
      <c r="AF57" s="42"/>
      <c r="AG57" s="42"/>
      <c r="AH57" s="42"/>
      <c r="AI57" s="42"/>
    </row>
    <row r="58" ht="18.6" customHeight="1" spans="29:35">
      <c r="AC58" s="42"/>
      <c r="AD58" s="42"/>
      <c r="AE58" s="42"/>
      <c r="AF58" s="42"/>
      <c r="AG58" s="42"/>
      <c r="AH58" s="42"/>
      <c r="AI58" s="42"/>
    </row>
    <row r="59" ht="18.6" customHeight="1" spans="29:35">
      <c r="AC59" s="44">
        <v>74</v>
      </c>
      <c r="AD59" s="45" t="s">
        <v>90</v>
      </c>
      <c r="AE59" s="45">
        <f>32.89</f>
        <v>32.89</v>
      </c>
      <c r="AF59" s="45">
        <f>447.71+200.34+37.66+4.68+0.12+6.2+3.43+0.59+1.68+0.29+1.68+0.03+0.17+40.46+13.9+18.33+18.45+88.4+84.69+189.6+4.53+4.2+189.6+156.6+10.93+1.73</f>
        <v>1526</v>
      </c>
      <c r="AG59" s="45">
        <f>5.18</f>
        <v>5.18</v>
      </c>
      <c r="AH59" s="45">
        <f>60.99+74.58</f>
        <v>135.57</v>
      </c>
      <c r="AI59" s="45">
        <f>4.06</f>
        <v>4.06</v>
      </c>
    </row>
    <row r="60" ht="18.6" customHeight="1" spans="29:35">
      <c r="AC60" s="44">
        <v>75</v>
      </c>
      <c r="AD60" s="45" t="s">
        <v>91</v>
      </c>
      <c r="AE60" s="45">
        <v>52.99</v>
      </c>
      <c r="AF60" s="45">
        <f>480.63+229.59+37.66+6.69+0.16+6.2+3.43+0.59+1.68+0.29+1.68+0.03+0.17+40.46+13.9+18.33+18.45+88.4+84.69+189.6+4.53+4.2+189.6+156.6+10.93+1.73</f>
        <v>1590.22</v>
      </c>
      <c r="AG60" s="45">
        <f>5.18</f>
        <v>5.18</v>
      </c>
      <c r="AH60" s="45">
        <f>60.99+74.58</f>
        <v>135.57</v>
      </c>
      <c r="AI60" s="45">
        <v>6.541</v>
      </c>
    </row>
    <row r="61" ht="18.6" customHeight="1" spans="29:35">
      <c r="AC61" s="42"/>
      <c r="AD61" s="42"/>
      <c r="AE61" s="42"/>
      <c r="AF61" s="42"/>
      <c r="AG61" s="42"/>
      <c r="AH61" s="42"/>
      <c r="AI61" s="42"/>
    </row>
    <row r="62" ht="18.6" customHeight="1" spans="29:35">
      <c r="AC62" s="42"/>
      <c r="AD62" s="42"/>
      <c r="AE62" s="42"/>
      <c r="AF62" s="42"/>
      <c r="AG62" s="42"/>
      <c r="AH62" s="42"/>
      <c r="AI62" s="42"/>
    </row>
    <row r="63" ht="18.6" customHeight="1" spans="29:35">
      <c r="AC63" s="42"/>
      <c r="AD63" s="42"/>
      <c r="AE63" s="42"/>
      <c r="AF63" s="42"/>
      <c r="AG63" s="42"/>
      <c r="AH63" s="42"/>
      <c r="AI63" s="42"/>
    </row>
    <row r="64" ht="18.6" customHeight="1" spans="29:35">
      <c r="AC64" s="42"/>
      <c r="AD64" s="42"/>
      <c r="AE64" s="42"/>
      <c r="AF64" s="42"/>
      <c r="AG64" s="42"/>
      <c r="AH64" s="42"/>
      <c r="AI64" s="42"/>
    </row>
    <row r="65" ht="18.6" customHeight="1" spans="29:35">
      <c r="AC65" s="42"/>
      <c r="AD65" s="42"/>
      <c r="AE65" s="42"/>
      <c r="AF65" s="42"/>
      <c r="AG65" s="42"/>
      <c r="AH65" s="42"/>
      <c r="AI65" s="42"/>
    </row>
    <row r="66" ht="18.6" customHeight="1" spans="29:35">
      <c r="AC66" s="42"/>
      <c r="AD66" s="42"/>
      <c r="AE66" s="42"/>
      <c r="AF66" s="42"/>
      <c r="AG66" s="42"/>
      <c r="AH66" s="42"/>
      <c r="AI66" s="42"/>
    </row>
    <row r="67" ht="18.6" customHeight="1" spans="29:35">
      <c r="AC67" s="42"/>
      <c r="AD67" s="42"/>
      <c r="AE67" s="42"/>
      <c r="AF67" s="42"/>
      <c r="AG67" s="42"/>
      <c r="AH67" s="42"/>
      <c r="AI67" s="42"/>
    </row>
    <row r="68" ht="18.6" customHeight="1" spans="29:35">
      <c r="AC68" s="42"/>
      <c r="AD68" s="42"/>
      <c r="AE68" s="42"/>
      <c r="AF68" s="42"/>
      <c r="AG68" s="42"/>
      <c r="AH68" s="42"/>
      <c r="AI68" s="42"/>
    </row>
    <row r="69" ht="18.6" customHeight="1" spans="29:35">
      <c r="AC69" s="42"/>
      <c r="AD69" s="42"/>
      <c r="AE69" s="42"/>
      <c r="AF69" s="42"/>
      <c r="AG69" s="42"/>
      <c r="AH69" s="42"/>
      <c r="AI69" s="42"/>
    </row>
    <row r="70" ht="18.6" customHeight="1" spans="29:35">
      <c r="AC70" s="42"/>
      <c r="AD70" s="42"/>
      <c r="AE70" s="42"/>
      <c r="AF70" s="42"/>
      <c r="AG70" s="42"/>
      <c r="AH70" s="42"/>
      <c r="AI70" s="42"/>
    </row>
    <row r="71" ht="18.6" customHeight="1" spans="29:35">
      <c r="AC71" s="42"/>
      <c r="AD71" s="42"/>
      <c r="AE71" s="42"/>
      <c r="AF71" s="42"/>
      <c r="AG71" s="42"/>
      <c r="AH71" s="42"/>
      <c r="AI71" s="42"/>
    </row>
    <row r="72" ht="18.6" customHeight="1" spans="29:35">
      <c r="AC72" s="42"/>
      <c r="AD72" s="42"/>
      <c r="AE72" s="42"/>
      <c r="AF72" s="42"/>
      <c r="AG72" s="42"/>
      <c r="AH72" s="42"/>
      <c r="AI72" s="42"/>
    </row>
    <row r="73" ht="18.6" customHeight="1" spans="29:35">
      <c r="AC73" s="42"/>
      <c r="AD73" s="42"/>
      <c r="AE73" s="42"/>
      <c r="AF73" s="42"/>
      <c r="AG73" s="42"/>
      <c r="AH73" s="42"/>
      <c r="AI73" s="42"/>
    </row>
    <row r="74" ht="18.6" customHeight="1" spans="29:35">
      <c r="AC74" s="42"/>
      <c r="AD74" s="42"/>
      <c r="AE74" s="42"/>
      <c r="AF74" s="42"/>
      <c r="AG74" s="42"/>
      <c r="AH74" s="42"/>
      <c r="AI74" s="42"/>
    </row>
    <row r="75" ht="18.6" customHeight="1" spans="29:35">
      <c r="AC75" s="42"/>
      <c r="AD75" s="42"/>
      <c r="AE75" s="42"/>
      <c r="AF75" s="42"/>
      <c r="AG75" s="42"/>
      <c r="AH75" s="42"/>
      <c r="AI75" s="42"/>
    </row>
    <row r="76" ht="18.6" customHeight="1" spans="29:35">
      <c r="AC76" s="42"/>
      <c r="AD76" s="42"/>
      <c r="AE76" s="42"/>
      <c r="AF76" s="42"/>
      <c r="AG76" s="42"/>
      <c r="AH76" s="42"/>
      <c r="AI76" s="42"/>
    </row>
    <row r="77" ht="18.6" customHeight="1" spans="29:35">
      <c r="AC77" s="42"/>
      <c r="AD77" s="42"/>
      <c r="AE77" s="42"/>
      <c r="AF77" s="42"/>
      <c r="AG77" s="42"/>
      <c r="AH77" s="42"/>
      <c r="AI77" s="42"/>
    </row>
    <row r="78" ht="18.6" customHeight="1" spans="29:35">
      <c r="AC78" s="42"/>
      <c r="AD78" s="42"/>
      <c r="AE78" s="42"/>
      <c r="AF78" s="42"/>
      <c r="AG78" s="42"/>
      <c r="AH78" s="42"/>
      <c r="AI78" s="42"/>
    </row>
    <row r="79" ht="18.6" customHeight="1" spans="29:35">
      <c r="AC79" s="42"/>
      <c r="AD79" s="42"/>
      <c r="AE79" s="42"/>
      <c r="AF79" s="42"/>
      <c r="AG79" s="42"/>
      <c r="AH79" s="42"/>
      <c r="AI79" s="42"/>
    </row>
    <row r="80" ht="18.6" customHeight="1" spans="29:35">
      <c r="AC80" s="42"/>
      <c r="AD80" s="42"/>
      <c r="AE80" s="42"/>
      <c r="AF80" s="42"/>
      <c r="AG80" s="42"/>
      <c r="AH80" s="42"/>
      <c r="AI80" s="42"/>
    </row>
    <row r="81" ht="18.6" customHeight="1" spans="29:35">
      <c r="AC81" s="42"/>
      <c r="AD81" s="42"/>
      <c r="AE81" s="42"/>
      <c r="AF81" s="42"/>
      <c r="AG81" s="42"/>
      <c r="AH81" s="42"/>
      <c r="AI81" s="42"/>
    </row>
    <row r="82" ht="18.6" customHeight="1" spans="29:35">
      <c r="AC82" s="42"/>
      <c r="AD82" s="42"/>
      <c r="AE82" s="42"/>
      <c r="AF82" s="42"/>
      <c r="AG82" s="42"/>
      <c r="AH82" s="42"/>
      <c r="AI82" s="42"/>
    </row>
    <row r="83" ht="18.6" customHeight="1" spans="29:35">
      <c r="AC83" s="42"/>
      <c r="AD83" s="42"/>
      <c r="AE83" s="42"/>
      <c r="AF83" s="42"/>
      <c r="AG83" s="42"/>
      <c r="AH83" s="42"/>
      <c r="AI83" s="42"/>
    </row>
    <row r="84" ht="18.6" customHeight="1" spans="29:35">
      <c r="AC84" s="42"/>
      <c r="AD84" s="42"/>
      <c r="AE84" s="42"/>
      <c r="AF84" s="42"/>
      <c r="AG84" s="42"/>
      <c r="AH84" s="42"/>
      <c r="AI84" s="42"/>
    </row>
    <row r="85" ht="18.6" customHeight="1" spans="29:35">
      <c r="AC85" s="42"/>
      <c r="AD85" s="42"/>
      <c r="AE85" s="42"/>
      <c r="AF85" s="42"/>
      <c r="AG85" s="42"/>
      <c r="AH85" s="42"/>
      <c r="AI85" s="42"/>
    </row>
    <row r="86" ht="18.6" customHeight="1" spans="29:35">
      <c r="AC86" s="42"/>
      <c r="AD86" s="42"/>
      <c r="AE86" s="42"/>
      <c r="AF86" s="42"/>
      <c r="AG86" s="42"/>
      <c r="AH86" s="42"/>
      <c r="AI86" s="42"/>
    </row>
    <row r="87" ht="18.6" customHeight="1" spans="29:35">
      <c r="AC87" s="42"/>
      <c r="AD87" s="42"/>
      <c r="AE87" s="42"/>
      <c r="AF87" s="42"/>
      <c r="AG87" s="42"/>
      <c r="AH87" s="42"/>
      <c r="AI87" s="42"/>
    </row>
    <row r="88" ht="18.6" customHeight="1" spans="29:35">
      <c r="AC88" s="42"/>
      <c r="AD88" s="42"/>
      <c r="AE88" s="42"/>
      <c r="AF88" s="42"/>
      <c r="AG88" s="42"/>
      <c r="AH88" s="42"/>
      <c r="AI88" s="42"/>
    </row>
    <row r="89" spans="29:35">
      <c r="AC89" s="42"/>
      <c r="AD89" s="42"/>
      <c r="AE89" s="42"/>
      <c r="AF89" s="42"/>
      <c r="AG89" s="42"/>
      <c r="AH89" s="42"/>
      <c r="AI89" s="42"/>
    </row>
    <row r="90" spans="29:35">
      <c r="AC90" s="42"/>
      <c r="AD90" s="42"/>
      <c r="AE90" s="42"/>
      <c r="AF90" s="42"/>
      <c r="AG90" s="42"/>
      <c r="AH90" s="42"/>
      <c r="AI90" s="42"/>
    </row>
    <row r="91" spans="29:35">
      <c r="AC91" s="42"/>
      <c r="AD91" s="42"/>
      <c r="AE91" s="42"/>
      <c r="AF91" s="42"/>
      <c r="AG91" s="42"/>
      <c r="AH91" s="42"/>
      <c r="AI91" s="42"/>
    </row>
    <row r="92" spans="29:35">
      <c r="AC92" s="42"/>
      <c r="AD92" s="42"/>
      <c r="AE92" s="42"/>
      <c r="AF92" s="42"/>
      <c r="AG92" s="42"/>
      <c r="AH92" s="42"/>
      <c r="AI92" s="42"/>
    </row>
    <row r="93" spans="29:35">
      <c r="AC93" s="42"/>
      <c r="AD93" s="42"/>
      <c r="AE93" s="42"/>
      <c r="AF93" s="42"/>
      <c r="AG93" s="42"/>
      <c r="AH93" s="42"/>
      <c r="AI93" s="42"/>
    </row>
    <row r="94" spans="29:35">
      <c r="AC94" s="42"/>
      <c r="AD94" s="42"/>
      <c r="AE94" s="42"/>
      <c r="AF94" s="42"/>
      <c r="AG94" s="42"/>
      <c r="AH94" s="42"/>
      <c r="AI94" s="42"/>
    </row>
    <row r="95" spans="29:35">
      <c r="AC95" s="42"/>
      <c r="AD95" s="42"/>
      <c r="AE95" s="42"/>
      <c r="AF95" s="42"/>
      <c r="AG95" s="42"/>
      <c r="AH95" s="42"/>
      <c r="AI95" s="42"/>
    </row>
    <row r="96" spans="29:35">
      <c r="AC96" s="42"/>
      <c r="AD96" s="42"/>
      <c r="AE96" s="42"/>
      <c r="AF96" s="42"/>
      <c r="AG96" s="42"/>
      <c r="AH96" s="42"/>
      <c r="AI96" s="42"/>
    </row>
    <row r="97" spans="29:35">
      <c r="AC97" s="42"/>
      <c r="AD97" s="42"/>
      <c r="AE97" s="42"/>
      <c r="AF97" s="42"/>
      <c r="AG97" s="42"/>
      <c r="AH97" s="42"/>
      <c r="AI97" s="42"/>
    </row>
    <row r="98" spans="29:35">
      <c r="AC98" s="42"/>
      <c r="AD98" s="42"/>
      <c r="AE98" s="42"/>
      <c r="AF98" s="42"/>
      <c r="AG98" s="42"/>
      <c r="AH98" s="42"/>
      <c r="AI98" s="42"/>
    </row>
    <row r="99" spans="29:35">
      <c r="AC99" s="42"/>
      <c r="AD99" s="42"/>
      <c r="AE99" s="42"/>
      <c r="AF99" s="42"/>
      <c r="AG99" s="42"/>
      <c r="AH99" s="42"/>
      <c r="AI99" s="42"/>
    </row>
    <row r="100" spans="29:35">
      <c r="AC100" s="42"/>
      <c r="AD100" s="42"/>
      <c r="AE100" s="42"/>
      <c r="AF100" s="42"/>
      <c r="AG100" s="42"/>
      <c r="AH100" s="42"/>
      <c r="AI100" s="42"/>
    </row>
    <row r="101" spans="29:35">
      <c r="AC101" s="42"/>
      <c r="AD101" s="42"/>
      <c r="AE101" s="42"/>
      <c r="AF101" s="42"/>
      <c r="AG101" s="42"/>
      <c r="AH101" s="42"/>
      <c r="AI101" s="42"/>
    </row>
    <row r="102" spans="29:35">
      <c r="AC102" s="42"/>
      <c r="AD102" s="42"/>
      <c r="AE102" s="42"/>
      <c r="AF102" s="42"/>
      <c r="AG102" s="42"/>
      <c r="AH102" s="42"/>
      <c r="AI102" s="42"/>
    </row>
    <row r="103" spans="29:35">
      <c r="AC103" s="42"/>
      <c r="AD103" s="42"/>
      <c r="AE103" s="42"/>
      <c r="AF103" s="42"/>
      <c r="AG103" s="42"/>
      <c r="AH103" s="42"/>
      <c r="AI103" s="42"/>
    </row>
    <row r="104" spans="29:35">
      <c r="AC104" s="42"/>
      <c r="AD104" s="42"/>
      <c r="AE104" s="42"/>
      <c r="AF104" s="42"/>
      <c r="AG104" s="42"/>
      <c r="AH104" s="42"/>
      <c r="AI104" s="42"/>
    </row>
    <row r="105" spans="29:35">
      <c r="AC105" s="42"/>
      <c r="AD105" s="42"/>
      <c r="AE105" s="42"/>
      <c r="AF105" s="42"/>
      <c r="AG105" s="42"/>
      <c r="AH105" s="42"/>
      <c r="AI105" s="42"/>
    </row>
    <row r="106" spans="29:35">
      <c r="AC106" s="42"/>
      <c r="AD106" s="42"/>
      <c r="AE106" s="42"/>
      <c r="AF106" s="42"/>
      <c r="AG106" s="42"/>
      <c r="AH106" s="42"/>
      <c r="AI106" s="42"/>
    </row>
    <row r="107" spans="29:35">
      <c r="AC107" s="42"/>
      <c r="AD107" s="42"/>
      <c r="AE107" s="42"/>
      <c r="AF107" s="42"/>
      <c r="AG107" s="42"/>
      <c r="AH107" s="42"/>
      <c r="AI107" s="42"/>
    </row>
    <row r="108" spans="29:35">
      <c r="AC108" s="42"/>
      <c r="AD108" s="42"/>
      <c r="AE108" s="42"/>
      <c r="AF108" s="42"/>
      <c r="AG108" s="42"/>
      <c r="AH108" s="42"/>
      <c r="AI108" s="42"/>
    </row>
    <row r="109" spans="29:35">
      <c r="AC109" s="42"/>
      <c r="AD109" s="42"/>
      <c r="AE109" s="42"/>
      <c r="AF109" s="42"/>
      <c r="AG109" s="42"/>
      <c r="AH109" s="42"/>
      <c r="AI109" s="42"/>
    </row>
    <row r="110" spans="29:35">
      <c r="AC110" s="42"/>
      <c r="AD110" s="42"/>
      <c r="AE110" s="42"/>
      <c r="AF110" s="42"/>
      <c r="AG110" s="42"/>
      <c r="AH110" s="42"/>
      <c r="AI110" s="42"/>
    </row>
    <row r="111" spans="29:35">
      <c r="AC111" s="42"/>
      <c r="AD111" s="42"/>
      <c r="AE111" s="42"/>
      <c r="AF111" s="42"/>
      <c r="AG111" s="42"/>
      <c r="AH111" s="42"/>
      <c r="AI111" s="42"/>
    </row>
    <row r="112" spans="29:35">
      <c r="AC112" s="42"/>
      <c r="AD112" s="42"/>
      <c r="AE112" s="42"/>
      <c r="AF112" s="42"/>
      <c r="AG112" s="42"/>
      <c r="AH112" s="42"/>
      <c r="AI112" s="42"/>
    </row>
    <row r="113" spans="29:35">
      <c r="AC113" s="42"/>
      <c r="AD113" s="42"/>
      <c r="AE113" s="42"/>
      <c r="AF113" s="42"/>
      <c r="AG113" s="42"/>
      <c r="AH113" s="42"/>
      <c r="AI113" s="42"/>
    </row>
    <row r="114" spans="29:35">
      <c r="AC114" s="42"/>
      <c r="AD114" s="42"/>
      <c r="AE114" s="42"/>
      <c r="AF114" s="42"/>
      <c r="AG114" s="42"/>
      <c r="AH114" s="42"/>
      <c r="AI114" s="42"/>
    </row>
    <row r="115" spans="29:35">
      <c r="AC115" s="42"/>
      <c r="AD115" s="42"/>
      <c r="AE115" s="42"/>
      <c r="AF115" s="42"/>
      <c r="AG115" s="42"/>
      <c r="AH115" s="42"/>
      <c r="AI115" s="42"/>
    </row>
    <row r="116" spans="29:35">
      <c r="AC116" s="42"/>
      <c r="AD116" s="42"/>
      <c r="AE116" s="42"/>
      <c r="AF116" s="42"/>
      <c r="AG116" s="42"/>
      <c r="AH116" s="42"/>
      <c r="AI116" s="42"/>
    </row>
    <row r="117" spans="29:35">
      <c r="AC117" s="42"/>
      <c r="AD117" s="42"/>
      <c r="AE117" s="42"/>
      <c r="AF117" s="42"/>
      <c r="AG117" s="42"/>
      <c r="AH117" s="42"/>
      <c r="AI117" s="42"/>
    </row>
    <row r="118" spans="29:35">
      <c r="AC118" s="42"/>
      <c r="AD118" s="42"/>
      <c r="AE118" s="42"/>
      <c r="AF118" s="42"/>
      <c r="AG118" s="42"/>
      <c r="AH118" s="42"/>
      <c r="AI118" s="42"/>
    </row>
    <row r="119" spans="29:35">
      <c r="AC119" s="42"/>
      <c r="AD119" s="42"/>
      <c r="AE119" s="42"/>
      <c r="AF119" s="42"/>
      <c r="AG119" s="42"/>
      <c r="AH119" s="42"/>
      <c r="AI119" s="42"/>
    </row>
    <row r="120" spans="29:35">
      <c r="AC120" s="42"/>
      <c r="AD120" s="42"/>
      <c r="AE120" s="42"/>
      <c r="AF120" s="42"/>
      <c r="AG120" s="42"/>
      <c r="AH120" s="42"/>
      <c r="AI120" s="42"/>
    </row>
    <row r="121" spans="29:35">
      <c r="AC121" s="42"/>
      <c r="AD121" s="42"/>
      <c r="AE121" s="42"/>
      <c r="AF121" s="42"/>
      <c r="AG121" s="42"/>
      <c r="AH121" s="42"/>
      <c r="AI121" s="42"/>
    </row>
    <row r="122" spans="29:35">
      <c r="AC122" s="42"/>
      <c r="AD122" s="42"/>
      <c r="AE122" s="42"/>
      <c r="AF122" s="42"/>
      <c r="AG122" s="42"/>
      <c r="AH122" s="42"/>
      <c r="AI122" s="42"/>
    </row>
    <row r="123" spans="29:35">
      <c r="AC123" s="42"/>
      <c r="AD123" s="42"/>
      <c r="AE123" s="42"/>
      <c r="AF123" s="42"/>
      <c r="AG123" s="42"/>
      <c r="AH123" s="42"/>
      <c r="AI123" s="42"/>
    </row>
    <row r="124" spans="29:35">
      <c r="AC124" s="42"/>
      <c r="AD124" s="42"/>
      <c r="AE124" s="42"/>
      <c r="AF124" s="42"/>
      <c r="AG124" s="42"/>
      <c r="AH124" s="42"/>
      <c r="AI124" s="42"/>
    </row>
    <row r="125" spans="29:35">
      <c r="AC125" s="42"/>
      <c r="AD125" s="42"/>
      <c r="AE125" s="42"/>
      <c r="AF125" s="42"/>
      <c r="AG125" s="42"/>
      <c r="AH125" s="42"/>
      <c r="AI125" s="42"/>
    </row>
    <row r="126" spans="29:35">
      <c r="AC126" s="42"/>
      <c r="AD126" s="42"/>
      <c r="AE126" s="42"/>
      <c r="AF126" s="42"/>
      <c r="AG126" s="42"/>
      <c r="AH126" s="42"/>
      <c r="AI126" s="42"/>
    </row>
    <row r="127" spans="29:35">
      <c r="AC127" s="42"/>
      <c r="AD127" s="42"/>
      <c r="AE127" s="42"/>
      <c r="AF127" s="42"/>
      <c r="AG127" s="42"/>
      <c r="AH127" s="42"/>
      <c r="AI127" s="42"/>
    </row>
    <row r="128" spans="29:35">
      <c r="AC128" s="42"/>
      <c r="AD128" s="42"/>
      <c r="AE128" s="42"/>
      <c r="AF128" s="42"/>
      <c r="AG128" s="42"/>
      <c r="AH128" s="42"/>
      <c r="AI128" s="42"/>
    </row>
    <row r="129" spans="29:35">
      <c r="AC129" s="42"/>
      <c r="AD129" s="42"/>
      <c r="AE129" s="42"/>
      <c r="AF129" s="42"/>
      <c r="AG129" s="42"/>
      <c r="AH129" s="42"/>
      <c r="AI129" s="42"/>
    </row>
    <row r="130" spans="29:35">
      <c r="AC130" s="42"/>
      <c r="AD130" s="42"/>
      <c r="AE130" s="42"/>
      <c r="AF130" s="42"/>
      <c r="AG130" s="42"/>
      <c r="AH130" s="42"/>
      <c r="AI130" s="42"/>
    </row>
    <row r="131" spans="29:35">
      <c r="AC131" s="42"/>
      <c r="AD131" s="42"/>
      <c r="AE131" s="42"/>
      <c r="AF131" s="42"/>
      <c r="AG131" s="42"/>
      <c r="AH131" s="42"/>
      <c r="AI131" s="42"/>
    </row>
    <row r="132" spans="29:35">
      <c r="AC132" s="42"/>
      <c r="AD132" s="42"/>
      <c r="AE132" s="42"/>
      <c r="AF132" s="42"/>
      <c r="AG132" s="42"/>
      <c r="AH132" s="42"/>
      <c r="AI132" s="42"/>
    </row>
    <row r="133" spans="29:35">
      <c r="AC133" s="42"/>
      <c r="AD133" s="42"/>
      <c r="AE133" s="42"/>
      <c r="AF133" s="42"/>
      <c r="AG133" s="42"/>
      <c r="AH133" s="42"/>
      <c r="AI133" s="42"/>
    </row>
    <row r="134" spans="29:35">
      <c r="AC134" s="42"/>
      <c r="AD134" s="42"/>
      <c r="AE134" s="42"/>
      <c r="AF134" s="42"/>
      <c r="AG134" s="42"/>
      <c r="AH134" s="42"/>
      <c r="AI134" s="42"/>
    </row>
    <row r="135" spans="29:35">
      <c r="AC135" s="42"/>
      <c r="AD135" s="42"/>
      <c r="AE135" s="42"/>
      <c r="AF135" s="42"/>
      <c r="AG135" s="42"/>
      <c r="AH135" s="42"/>
      <c r="AI135" s="42"/>
    </row>
    <row r="136" spans="29:35">
      <c r="AC136" s="42"/>
      <c r="AD136" s="42"/>
      <c r="AE136" s="42"/>
      <c r="AF136" s="42"/>
      <c r="AG136" s="42"/>
      <c r="AH136" s="42"/>
      <c r="AI136" s="42"/>
    </row>
    <row r="137" spans="29:35">
      <c r="AC137" s="42"/>
      <c r="AD137" s="42"/>
      <c r="AE137" s="42"/>
      <c r="AF137" s="42"/>
      <c r="AG137" s="42"/>
      <c r="AH137" s="42"/>
      <c r="AI137" s="42"/>
    </row>
    <row r="138" spans="29:35">
      <c r="AC138" s="42"/>
      <c r="AD138" s="42"/>
      <c r="AE138" s="42"/>
      <c r="AF138" s="42"/>
      <c r="AG138" s="42"/>
      <c r="AH138" s="42"/>
      <c r="AI138" s="42"/>
    </row>
    <row r="139" spans="29:35">
      <c r="AC139" s="42"/>
      <c r="AD139" s="42"/>
      <c r="AE139" s="42"/>
      <c r="AF139" s="42"/>
      <c r="AG139" s="42"/>
      <c r="AH139" s="42"/>
      <c r="AI139" s="42"/>
    </row>
    <row r="140" spans="29:35">
      <c r="AC140" s="42"/>
      <c r="AD140" s="42"/>
      <c r="AE140" s="42"/>
      <c r="AF140" s="42"/>
      <c r="AG140" s="42"/>
      <c r="AH140" s="42"/>
      <c r="AI140" s="42"/>
    </row>
    <row r="141" spans="29:35">
      <c r="AC141" s="42"/>
      <c r="AD141" s="42"/>
      <c r="AE141" s="42"/>
      <c r="AF141" s="42"/>
      <c r="AG141" s="42"/>
      <c r="AH141" s="42"/>
      <c r="AI141" s="42"/>
    </row>
    <row r="142" spans="29:35">
      <c r="AC142" s="42"/>
      <c r="AD142" s="42"/>
      <c r="AE142" s="42"/>
      <c r="AF142" s="42"/>
      <c r="AG142" s="42"/>
      <c r="AH142" s="42"/>
      <c r="AI142" s="42"/>
    </row>
    <row r="143" spans="29:35">
      <c r="AC143" s="42"/>
      <c r="AD143" s="42"/>
      <c r="AE143" s="42"/>
      <c r="AF143" s="42"/>
      <c r="AG143" s="42"/>
      <c r="AH143" s="42"/>
      <c r="AI143" s="42"/>
    </row>
    <row r="144" spans="29:35">
      <c r="AC144" s="42"/>
      <c r="AD144" s="42"/>
      <c r="AE144" s="42"/>
      <c r="AF144" s="42"/>
      <c r="AG144" s="42"/>
      <c r="AH144" s="42"/>
      <c r="AI144" s="42"/>
    </row>
    <row r="145" spans="29:35">
      <c r="AC145" s="42"/>
      <c r="AD145" s="42"/>
      <c r="AE145" s="42"/>
      <c r="AF145" s="42"/>
      <c r="AG145" s="42"/>
      <c r="AH145" s="42"/>
      <c r="AI145" s="42"/>
    </row>
    <row r="146" spans="29:35">
      <c r="AC146" s="42"/>
      <c r="AD146" s="42"/>
      <c r="AE146" s="42"/>
      <c r="AF146" s="42"/>
      <c r="AG146" s="42"/>
      <c r="AH146" s="42"/>
      <c r="AI146" s="42"/>
    </row>
    <row r="147" spans="29:35">
      <c r="AC147" s="42"/>
      <c r="AD147" s="42"/>
      <c r="AE147" s="42"/>
      <c r="AF147" s="42"/>
      <c r="AG147" s="42"/>
      <c r="AH147" s="42"/>
      <c r="AI147" s="42"/>
    </row>
    <row r="148" spans="29:35">
      <c r="AC148" s="42"/>
      <c r="AD148" s="42"/>
      <c r="AE148" s="42"/>
      <c r="AF148" s="42"/>
      <c r="AG148" s="42"/>
      <c r="AH148" s="42"/>
      <c r="AI148" s="42"/>
    </row>
    <row r="149" spans="29:35">
      <c r="AC149" s="42"/>
      <c r="AD149" s="42"/>
      <c r="AE149" s="42"/>
      <c r="AF149" s="42"/>
      <c r="AG149" s="42"/>
      <c r="AH149" s="42"/>
      <c r="AI149" s="42"/>
    </row>
    <row r="150" spans="29:35">
      <c r="AC150" s="42"/>
      <c r="AD150" s="42"/>
      <c r="AE150" s="42"/>
      <c r="AF150" s="42"/>
      <c r="AG150" s="42"/>
      <c r="AH150" s="42"/>
      <c r="AI150" s="42"/>
    </row>
    <row r="151" spans="29:35">
      <c r="AC151" s="42"/>
      <c r="AD151" s="42"/>
      <c r="AE151" s="42"/>
      <c r="AF151" s="42"/>
      <c r="AG151" s="42"/>
      <c r="AH151" s="42"/>
      <c r="AI151" s="42"/>
    </row>
    <row r="152" spans="29:35">
      <c r="AC152" s="42"/>
      <c r="AD152" s="42"/>
      <c r="AE152" s="42"/>
      <c r="AF152" s="42"/>
      <c r="AG152" s="42"/>
      <c r="AH152" s="42"/>
      <c r="AI152" s="42"/>
    </row>
    <row r="153" spans="29:35">
      <c r="AC153" s="42"/>
      <c r="AD153" s="42"/>
      <c r="AE153" s="42"/>
      <c r="AF153" s="42"/>
      <c r="AG153" s="42"/>
      <c r="AH153" s="42"/>
      <c r="AI153" s="42"/>
    </row>
    <row r="154" spans="29:35">
      <c r="AC154" s="42"/>
      <c r="AD154" s="42"/>
      <c r="AE154" s="42"/>
      <c r="AF154" s="42"/>
      <c r="AG154" s="42"/>
      <c r="AH154" s="42"/>
      <c r="AI154" s="42"/>
    </row>
    <row r="155" spans="29:35">
      <c r="AC155" s="42"/>
      <c r="AD155" s="42"/>
      <c r="AE155" s="42"/>
      <c r="AF155" s="42"/>
      <c r="AG155" s="42"/>
      <c r="AH155" s="42"/>
      <c r="AI155" s="42"/>
    </row>
    <row r="156" spans="29:35">
      <c r="AC156" s="42"/>
      <c r="AD156" s="42"/>
      <c r="AE156" s="42"/>
      <c r="AF156" s="42"/>
      <c r="AG156" s="42"/>
      <c r="AH156" s="42"/>
      <c r="AI156" s="42"/>
    </row>
    <row r="157" spans="29:35">
      <c r="AC157" s="42"/>
      <c r="AD157" s="42"/>
      <c r="AE157" s="42"/>
      <c r="AF157" s="42"/>
      <c r="AG157" s="42"/>
      <c r="AH157" s="42"/>
      <c r="AI157" s="42"/>
    </row>
    <row r="158" spans="29:35">
      <c r="AC158" s="42"/>
      <c r="AD158" s="42"/>
      <c r="AE158" s="42"/>
      <c r="AF158" s="42"/>
      <c r="AG158" s="42"/>
      <c r="AH158" s="42"/>
      <c r="AI158" s="42"/>
    </row>
    <row r="159" spans="29:35">
      <c r="AC159" s="42"/>
      <c r="AD159" s="42"/>
      <c r="AE159" s="42"/>
      <c r="AF159" s="42"/>
      <c r="AG159" s="42"/>
      <c r="AH159" s="42"/>
      <c r="AI159" s="42"/>
    </row>
    <row r="160" spans="29:35">
      <c r="AC160" s="42"/>
      <c r="AD160" s="42"/>
      <c r="AE160" s="42"/>
      <c r="AF160" s="42"/>
      <c r="AG160" s="42"/>
      <c r="AH160" s="42"/>
      <c r="AI160" s="42"/>
    </row>
    <row r="161" spans="29:35">
      <c r="AC161" s="42"/>
      <c r="AD161" s="42"/>
      <c r="AE161" s="42"/>
      <c r="AF161" s="42"/>
      <c r="AG161" s="42"/>
      <c r="AH161" s="42"/>
      <c r="AI161" s="42"/>
    </row>
    <row r="162" spans="29:35">
      <c r="AC162" s="42"/>
      <c r="AD162" s="42"/>
      <c r="AE162" s="42"/>
      <c r="AF162" s="42"/>
      <c r="AG162" s="42"/>
      <c r="AH162" s="42"/>
      <c r="AI162" s="42"/>
    </row>
    <row r="163" spans="29:35">
      <c r="AC163" s="42"/>
      <c r="AD163" s="42"/>
      <c r="AE163" s="42"/>
      <c r="AF163" s="42"/>
      <c r="AG163" s="42"/>
      <c r="AH163" s="42"/>
      <c r="AI163" s="42"/>
    </row>
    <row r="164" spans="29:35">
      <c r="AC164" s="42"/>
      <c r="AD164" s="42"/>
      <c r="AE164" s="42"/>
      <c r="AF164" s="42"/>
      <c r="AG164" s="42"/>
      <c r="AH164" s="42"/>
      <c r="AI164" s="42"/>
    </row>
    <row r="165" spans="29:35">
      <c r="AC165" s="42"/>
      <c r="AD165" s="42"/>
      <c r="AE165" s="42"/>
      <c r="AF165" s="42"/>
      <c r="AG165" s="42"/>
      <c r="AH165" s="42"/>
      <c r="AI165" s="42"/>
    </row>
    <row r="166" spans="29:35">
      <c r="AC166" s="42"/>
      <c r="AD166" s="42"/>
      <c r="AE166" s="42"/>
      <c r="AF166" s="42"/>
      <c r="AG166" s="42"/>
      <c r="AH166" s="42"/>
      <c r="AI166" s="42"/>
    </row>
    <row r="167" spans="29:35">
      <c r="AC167" s="42"/>
      <c r="AD167" s="42"/>
      <c r="AE167" s="42"/>
      <c r="AF167" s="42"/>
      <c r="AG167" s="42"/>
      <c r="AH167" s="42"/>
      <c r="AI167" s="42"/>
    </row>
  </sheetData>
  <mergeCells count="9">
    <mergeCell ref="A1:U1"/>
    <mergeCell ref="D3:L3"/>
    <mergeCell ref="M3:T3"/>
    <mergeCell ref="A6:B6"/>
    <mergeCell ref="O33:R33"/>
    <mergeCell ref="A3:A4"/>
    <mergeCell ref="B3:B4"/>
    <mergeCell ref="C3:C4"/>
    <mergeCell ref="U3:U4"/>
  </mergeCells>
  <printOptions horizontalCentered="1" verticalCentered="1"/>
  <pageMargins left="1.17986111111111" right="0.589583333333333" top="0.589583333333333" bottom="0.589583333333333" header="0.349305555555556" footer="0.309722222222222"/>
  <pageSetup paperSize="8" orientation="landscape"/>
  <headerFooter alignWithMargins="0"/>
  <drawing r:id="rId1"/>
  <legacyDrawing r:id="rId2"/>
  <oleObjects>
    <mc:AlternateContent xmlns:mc="http://schemas.openxmlformats.org/markup-compatibility/2006">
      <mc:Choice Requires="x14">
        <oleObject shapeId="1025" progId="AutoCAD.Drawing.19" r:id="rId3">
          <objectPr defaultSize="0" r:id="rId4">
            <anchor moveWithCells="1" sizeWithCells="1">
              <from>
                <xdr:col>16</xdr:col>
                <xdr:colOff>98425</xdr:colOff>
                <xdr:row>31</xdr:row>
                <xdr:rowOff>234950</xdr:rowOff>
              </from>
              <to>
                <xdr:col>17</xdr:col>
                <xdr:colOff>147320</xdr:colOff>
                <xdr:row>32</xdr:row>
                <xdr:rowOff>227965</xdr:rowOff>
              </to>
            </anchor>
          </objectPr>
        </oleObject>
      </mc:Choice>
      <mc:Fallback>
        <oleObject shapeId="1025" progId="AutoCAD.Drawing.19" r:id="rId3"/>
      </mc:Fallback>
    </mc:AlternateContent>
    <mc:AlternateContent xmlns:mc="http://schemas.openxmlformats.org/markup-compatibility/2006">
      <mc:Choice Requires="x14">
        <oleObject shapeId="1027" progId="AutoCAD.Drawing.19" r:id="rId5">
          <objectPr defaultSize="0" r:id="rId6">
            <anchor moveWithCells="1" sizeWithCells="1">
              <from>
                <xdr:col>2</xdr:col>
                <xdr:colOff>435610</xdr:colOff>
                <xdr:row>32</xdr:row>
                <xdr:rowOff>0</xdr:rowOff>
              </from>
              <to>
                <xdr:col>4</xdr:col>
                <xdr:colOff>84455</xdr:colOff>
                <xdr:row>33</xdr:row>
                <xdr:rowOff>10795</xdr:rowOff>
              </to>
            </anchor>
          </objectPr>
        </oleObject>
      </mc:Choice>
      <mc:Fallback>
        <oleObject shapeId="1027" progId="AutoCAD.Drawing.19" r:id="rId5"/>
      </mc:Fallback>
    </mc:AlternateContent>
    <mc:AlternateContent xmlns:mc="http://schemas.openxmlformats.org/markup-compatibility/2006">
      <mc:Choice Requires="x14">
        <oleObject shapeId="1028" progId="AutoCAD.Drawing.19" r:id="rId7">
          <objectPr defaultSize="0" r:id="rId8">
            <anchor moveWithCells="1" sizeWithCells="1">
              <from>
                <xdr:col>11</xdr:col>
                <xdr:colOff>0</xdr:colOff>
                <xdr:row>32</xdr:row>
                <xdr:rowOff>0</xdr:rowOff>
              </from>
              <to>
                <xdr:col>11</xdr:col>
                <xdr:colOff>490855</xdr:colOff>
                <xdr:row>33</xdr:row>
                <xdr:rowOff>17145</xdr:rowOff>
              </to>
            </anchor>
          </objectPr>
        </oleObject>
      </mc:Choice>
      <mc:Fallback>
        <oleObject shapeId="1028" progId="AutoCAD.Drawing.19" r:id="rId7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微软系统</dc:creator>
  <cp:lastModifiedBy>Joan</cp:lastModifiedBy>
  <cp:revision>1</cp:revision>
  <dcterms:created xsi:type="dcterms:W3CDTF">2012-05-28T01:51:00Z</dcterms:created>
  <cp:lastPrinted>2022-10-20T02:06:00Z</cp:lastPrinted>
  <dcterms:modified xsi:type="dcterms:W3CDTF">2025-05-21T07:44:57Z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E276380194D8462A8E560FEFAF783F65_13</vt:lpwstr>
  </property>
</Properties>
</file>